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39420\Desktop\"/>
    </mc:Choice>
  </mc:AlternateContent>
  <xr:revisionPtr revIDLastSave="0" documentId="8_{FB6286ED-5C3A-4B90-A374-640A73782569}" xr6:coauthVersionLast="47" xr6:coauthVersionMax="47" xr10:uidLastSave="{00000000-0000-0000-0000-000000000000}"/>
  <bookViews>
    <workbookView xWindow="28680" yWindow="-120" windowWidth="21840" windowHeight="13140" firstSheet="16" activeTab="22" xr2:uid="{00000000-000D-0000-FFFF-FFFF00000000}"/>
  </bookViews>
  <sheets>
    <sheet name=" On Track" sheetId="9" state="hidden" r:id="rId1"/>
    <sheet name="BLE Winter" sheetId="16" r:id="rId2"/>
    <sheet name="BLE Summer" sheetId="6" r:id="rId3"/>
    <sheet name="Bloemfontein" sheetId="17" r:id="rId4"/>
    <sheet name="Durban" sheetId="18" r:id="rId5"/>
    <sheet name="East London" sheetId="19" r:id="rId6"/>
    <sheet name="Empangeni" sheetId="20" r:id="rId7"/>
    <sheet name="Ermelo" sheetId="21" r:id="rId8"/>
    <sheet name="Gqeberha" sheetId="22" r:id="rId9"/>
    <sheet name="Heidelberg" sheetId="23" r:id="rId10"/>
    <sheet name="Isando" sheetId="24" r:id="rId11"/>
    <sheet name="Kimbe North" sheetId="28" r:id="rId12"/>
    <sheet name="Kimbe South" sheetId="36" r:id="rId13"/>
    <sheet name="Koedoespoort" sheetId="25" r:id="rId14"/>
    <sheet name="Krugersdorp" sheetId="31" r:id="rId15"/>
    <sheet name="Ladysmith" sheetId="26" r:id="rId16"/>
    <sheet name="Nelspruit" sheetId="27" r:id="rId17"/>
    <sheet name="Polokwane" sheetId="32" r:id="rId18"/>
    <sheet name="Richards Bay" sheetId="29" r:id="rId19"/>
    <sheet name="Vereeniging" sheetId="33" r:id="rId20"/>
    <sheet name="Vryheid" sheetId="34" r:id="rId21"/>
    <sheet name="Witbank" sheetId="35" r:id="rId22"/>
    <sheet name="Summary" sheetId="37" r:id="rId23"/>
  </sheets>
  <definedNames>
    <definedName name="_xlnm.Print_Area" localSheetId="0">' On Track'!$A$1:$H$44</definedName>
    <definedName name="_xlnm.Print_Area" localSheetId="2">'BLE Summer'!$A$1:$R$20</definedName>
    <definedName name="_xlnm.Print_Titles" localSheetId="2">'BLE Summer'!$1:$5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7" l="1"/>
  <c r="E4" i="37"/>
  <c r="E5" i="37"/>
  <c r="E6" i="37"/>
  <c r="E7" i="37"/>
  <c r="E8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" i="37"/>
  <c r="D25" i="37"/>
  <c r="C25" i="37"/>
  <c r="D27" i="37"/>
  <c r="E10" i="36"/>
  <c r="F10" i="36" s="1"/>
  <c r="I18" i="6"/>
  <c r="G18" i="6"/>
  <c r="H18" i="6"/>
  <c r="F18" i="6"/>
  <c r="C22" i="37"/>
  <c r="D22" i="37" s="1"/>
  <c r="B22" i="37"/>
  <c r="B21" i="37"/>
  <c r="C21" i="37" s="1"/>
  <c r="D21" i="37" s="1"/>
  <c r="C20" i="37"/>
  <c r="D20" i="37" s="1"/>
  <c r="B20" i="37"/>
  <c r="B19" i="37"/>
  <c r="C19" i="37" s="1"/>
  <c r="D19" i="37" s="1"/>
  <c r="C18" i="37"/>
  <c r="D18" i="37" s="1"/>
  <c r="B18" i="37"/>
  <c r="B17" i="37"/>
  <c r="C17" i="37" s="1"/>
  <c r="D17" i="37" s="1"/>
  <c r="B16" i="37"/>
  <c r="C16" i="37" s="1"/>
  <c r="D16" i="37" s="1"/>
  <c r="C15" i="37"/>
  <c r="B15" i="37"/>
  <c r="D15" i="37" s="1"/>
  <c r="B14" i="37"/>
  <c r="C14" i="37" s="1"/>
  <c r="D14" i="37" s="1"/>
  <c r="C13" i="37"/>
  <c r="B13" i="37"/>
  <c r="D13" i="37" s="1"/>
  <c r="B12" i="37"/>
  <c r="C12" i="37" s="1"/>
  <c r="D12" i="37" s="1"/>
  <c r="B11" i="37"/>
  <c r="C11" i="37" s="1"/>
  <c r="D11" i="37" s="1"/>
  <c r="B10" i="37"/>
  <c r="C10" i="37" s="1"/>
  <c r="D10" i="37" s="1"/>
  <c r="B9" i="37"/>
  <c r="C9" i="37" s="1"/>
  <c r="D9" i="37" s="1"/>
  <c r="B8" i="37"/>
  <c r="C8" i="37" s="1"/>
  <c r="D8" i="37" s="1"/>
  <c r="B7" i="37"/>
  <c r="C7" i="37" s="1"/>
  <c r="D7" i="37" s="1"/>
  <c r="B6" i="37"/>
  <c r="C6" i="37" s="1"/>
  <c r="D6" i="37" s="1"/>
  <c r="B5" i="37"/>
  <c r="C5" i="37" s="1"/>
  <c r="D5" i="37" s="1"/>
  <c r="C4" i="37"/>
  <c r="D4" i="37" s="1"/>
  <c r="B4" i="37"/>
  <c r="B3" i="37"/>
  <c r="C3" i="37" s="1"/>
  <c r="D3" i="37" s="1"/>
  <c r="B2" i="37"/>
  <c r="C2" i="37" s="1"/>
  <c r="D2" i="37" s="1"/>
  <c r="E9" i="36"/>
  <c r="F9" i="36" s="1"/>
  <c r="E8" i="36"/>
  <c r="F8" i="36" s="1"/>
  <c r="E7" i="36"/>
  <c r="F7" i="36" s="1"/>
  <c r="E6" i="36"/>
  <c r="F6" i="36" s="1"/>
  <c r="E5" i="36"/>
  <c r="F5" i="36" s="1"/>
  <c r="E4" i="36"/>
  <c r="F4" i="36" s="1"/>
  <c r="C16" i="19"/>
  <c r="E15" i="19"/>
  <c r="G15" i="19" s="1"/>
  <c r="E14" i="19"/>
  <c r="E16" i="19" s="1"/>
  <c r="C11" i="19"/>
  <c r="E10" i="19"/>
  <c r="G10" i="19" s="1"/>
  <c r="E9" i="19"/>
  <c r="G9" i="19" s="1"/>
  <c r="E8" i="19"/>
  <c r="G8" i="19" s="1"/>
  <c r="E7" i="19"/>
  <c r="G7" i="19" s="1"/>
  <c r="E6" i="19"/>
  <c r="F6" i="19" s="1"/>
  <c r="E5" i="19"/>
  <c r="G5" i="19" s="1"/>
  <c r="E5" i="35"/>
  <c r="F5" i="35" s="1"/>
  <c r="C6" i="35"/>
  <c r="E6" i="35" s="1"/>
  <c r="F6" i="35" s="1"/>
  <c r="C4" i="35"/>
  <c r="E4" i="35" s="1"/>
  <c r="E5" i="34"/>
  <c r="F5" i="34"/>
  <c r="C6" i="34"/>
  <c r="C4" i="34"/>
  <c r="C7" i="34"/>
  <c r="E6" i="34"/>
  <c r="F6" i="34" s="1"/>
  <c r="E4" i="34"/>
  <c r="F21" i="33"/>
  <c r="E21" i="33"/>
  <c r="C21" i="33"/>
  <c r="C18" i="33"/>
  <c r="E18" i="33" s="1"/>
  <c r="F18" i="33" s="1"/>
  <c r="E17" i="33"/>
  <c r="F17" i="33" s="1"/>
  <c r="E19" i="33"/>
  <c r="F19" i="33" s="1"/>
  <c r="E20" i="33"/>
  <c r="F20" i="33" s="1"/>
  <c r="F12" i="33"/>
  <c r="F13" i="33"/>
  <c r="F14" i="33"/>
  <c r="F15" i="33"/>
  <c r="F16" i="33"/>
  <c r="E12" i="33"/>
  <c r="E13" i="33"/>
  <c r="E14" i="33"/>
  <c r="E15" i="33"/>
  <c r="E16" i="33"/>
  <c r="C12" i="33"/>
  <c r="C11" i="33"/>
  <c r="C10" i="33"/>
  <c r="E10" i="33" s="1"/>
  <c r="F10" i="33" s="1"/>
  <c r="C9" i="33"/>
  <c r="E9" i="33" s="1"/>
  <c r="F9" i="33" s="1"/>
  <c r="C8" i="33"/>
  <c r="E8" i="33" s="1"/>
  <c r="F8" i="33" s="1"/>
  <c r="C6" i="33"/>
  <c r="E6" i="33" s="1"/>
  <c r="F6" i="33" s="1"/>
  <c r="C7" i="33"/>
  <c r="C5" i="33"/>
  <c r="E5" i="33" s="1"/>
  <c r="F5" i="33" s="1"/>
  <c r="C4" i="33"/>
  <c r="E4" i="33" s="1"/>
  <c r="E7" i="33"/>
  <c r="F7" i="33" s="1"/>
  <c r="E5" i="32"/>
  <c r="F5" i="32" s="1"/>
  <c r="E6" i="32"/>
  <c r="F6" i="32" s="1"/>
  <c r="E7" i="32"/>
  <c r="F7" i="32" s="1"/>
  <c r="E8" i="32"/>
  <c r="F8" i="32" s="1"/>
  <c r="E9" i="32"/>
  <c r="F9" i="32" s="1"/>
  <c r="E10" i="32"/>
  <c r="F10" i="32" s="1"/>
  <c r="E11" i="32"/>
  <c r="F11" i="32" s="1"/>
  <c r="E4" i="32"/>
  <c r="C12" i="32"/>
  <c r="D23" i="37" l="1"/>
  <c r="B23" i="37"/>
  <c r="C23" i="37"/>
  <c r="C19" i="19"/>
  <c r="G6" i="19"/>
  <c r="G11" i="19" s="1"/>
  <c r="F14" i="19"/>
  <c r="F9" i="19"/>
  <c r="F8" i="19"/>
  <c r="F7" i="19"/>
  <c r="G14" i="19"/>
  <c r="G16" i="19" s="1"/>
  <c r="F10" i="19"/>
  <c r="F15" i="19"/>
  <c r="F5" i="19"/>
  <c r="E11" i="19"/>
  <c r="E19" i="19" s="1"/>
  <c r="C7" i="35"/>
  <c r="E7" i="35"/>
  <c r="F4" i="35"/>
  <c r="F7" i="35" s="1"/>
  <c r="F4" i="34"/>
  <c r="F7" i="34" s="1"/>
  <c r="E7" i="34"/>
  <c r="E11" i="33"/>
  <c r="F11" i="33" s="1"/>
  <c r="F4" i="33"/>
  <c r="E12" i="32"/>
  <c r="F4" i="32"/>
  <c r="F12" i="32" s="1"/>
  <c r="E5" i="31"/>
  <c r="F5" i="31" s="1"/>
  <c r="E6" i="31"/>
  <c r="F6" i="31" s="1"/>
  <c r="E7" i="31"/>
  <c r="F7" i="31" s="1"/>
  <c r="E8" i="31"/>
  <c r="F8" i="31" s="1"/>
  <c r="E9" i="31"/>
  <c r="F9" i="31" s="1"/>
  <c r="E4" i="31"/>
  <c r="F4" i="31" s="1"/>
  <c r="B24" i="37" l="1"/>
  <c r="B25" i="37" s="1"/>
  <c r="G19" i="19"/>
  <c r="F11" i="19"/>
  <c r="F16" i="19"/>
  <c r="B33" i="37" l="1"/>
  <c r="B34" i="37"/>
  <c r="B37" i="37"/>
  <c r="B35" i="37"/>
  <c r="B28" i="37"/>
  <c r="B36" i="37"/>
  <c r="B29" i="37"/>
  <c r="B27" i="37"/>
  <c r="C27" i="37" s="1"/>
  <c r="C28" i="37" s="1"/>
  <c r="C29" i="37" s="1"/>
  <c r="C30" i="37" s="1"/>
  <c r="C31" i="37" s="1"/>
  <c r="C32" i="37" s="1"/>
  <c r="C33" i="37" s="1"/>
  <c r="C34" i="37" s="1"/>
  <c r="C35" i="37" s="1"/>
  <c r="C36" i="37" s="1"/>
  <c r="C37" i="37" s="1"/>
  <c r="B30" i="37"/>
  <c r="B31" i="37"/>
  <c r="B32" i="37"/>
  <c r="F19" i="19"/>
  <c r="I28" i="29" l="1"/>
  <c r="K27" i="29"/>
  <c r="J27" i="29"/>
  <c r="I27" i="29"/>
  <c r="I26" i="29"/>
  <c r="K26" i="29" s="1"/>
  <c r="I25" i="29"/>
  <c r="J25" i="29" s="1"/>
  <c r="K24" i="29"/>
  <c r="I24" i="29"/>
  <c r="J24" i="29" s="1"/>
  <c r="I23" i="29"/>
  <c r="J23" i="29" s="1"/>
  <c r="K22" i="29"/>
  <c r="J22" i="29"/>
  <c r="I22" i="29"/>
  <c r="I21" i="29"/>
  <c r="K21" i="29" s="1"/>
  <c r="I20" i="29"/>
  <c r="K20" i="29" s="1"/>
  <c r="K19" i="29"/>
  <c r="J19" i="29"/>
  <c r="I19" i="29"/>
  <c r="I18" i="29"/>
  <c r="K18" i="29" s="1"/>
  <c r="I17" i="29"/>
  <c r="K17" i="29" s="1"/>
  <c r="K16" i="29"/>
  <c r="I16" i="29"/>
  <c r="J16" i="29" s="1"/>
  <c r="I15" i="29"/>
  <c r="K15" i="29" s="1"/>
  <c r="K14" i="29"/>
  <c r="J14" i="29"/>
  <c r="I14" i="29"/>
  <c r="I13" i="29"/>
  <c r="K13" i="29" s="1"/>
  <c r="I12" i="29"/>
  <c r="J12" i="29" s="1"/>
  <c r="K11" i="29"/>
  <c r="J11" i="29"/>
  <c r="I11" i="29"/>
  <c r="I10" i="29"/>
  <c r="K10" i="29" s="1"/>
  <c r="I9" i="29"/>
  <c r="J9" i="29" s="1"/>
  <c r="K8" i="29"/>
  <c r="I8" i="29"/>
  <c r="J8" i="29" s="1"/>
  <c r="I7" i="29"/>
  <c r="K7" i="29" s="1"/>
  <c r="K6" i="29"/>
  <c r="J6" i="29"/>
  <c r="I6" i="29"/>
  <c r="J17" i="29" l="1"/>
  <c r="K9" i="29"/>
  <c r="K28" i="29" s="1"/>
  <c r="J20" i="29"/>
  <c r="K25" i="29"/>
  <c r="J7" i="29"/>
  <c r="J28" i="29" s="1"/>
  <c r="K12" i="29"/>
  <c r="J15" i="29"/>
  <c r="J10" i="29"/>
  <c r="J18" i="29"/>
  <c r="K23" i="29"/>
  <c r="J26" i="29"/>
  <c r="J13" i="29"/>
  <c r="J21" i="29"/>
  <c r="D16" i="28"/>
  <c r="E6" i="28"/>
  <c r="E7" i="28"/>
  <c r="E8" i="28"/>
  <c r="E9" i="28"/>
  <c r="E10" i="28"/>
  <c r="E11" i="28"/>
  <c r="E12" i="28"/>
  <c r="E13" i="28"/>
  <c r="E14" i="28"/>
  <c r="E15" i="28"/>
  <c r="E5" i="28"/>
  <c r="E16" i="28" s="1"/>
  <c r="G15" i="28" l="1"/>
  <c r="F15" i="28"/>
  <c r="G14" i="28"/>
  <c r="F14" i="28"/>
  <c r="G13" i="28"/>
  <c r="F13" i="28"/>
  <c r="G12" i="28"/>
  <c r="F12" i="28"/>
  <c r="G11" i="28"/>
  <c r="F11" i="28"/>
  <c r="G10" i="28"/>
  <c r="F10" i="28"/>
  <c r="G9" i="28"/>
  <c r="F9" i="28"/>
  <c r="G8" i="28"/>
  <c r="F8" i="28"/>
  <c r="G7" i="28"/>
  <c r="F7" i="28"/>
  <c r="G6" i="28"/>
  <c r="F6" i="28"/>
  <c r="G5" i="28"/>
  <c r="F5" i="28"/>
  <c r="F16" i="28" l="1"/>
  <c r="G16" i="28"/>
  <c r="D14" i="27" l="1"/>
  <c r="E14" i="27"/>
  <c r="C14" i="27"/>
  <c r="E5" i="27"/>
  <c r="E6" i="27"/>
  <c r="E7" i="27"/>
  <c r="E8" i="27"/>
  <c r="E9" i="27"/>
  <c r="E10" i="27"/>
  <c r="E11" i="27"/>
  <c r="E12" i="27"/>
  <c r="E13" i="27"/>
  <c r="E4" i="27"/>
  <c r="D13" i="27"/>
  <c r="D12" i="27"/>
  <c r="D11" i="27"/>
  <c r="D10" i="27"/>
  <c r="D9" i="27"/>
  <c r="D8" i="27"/>
  <c r="D7" i="27"/>
  <c r="D6" i="27"/>
  <c r="D5" i="27"/>
  <c r="D4" i="27"/>
  <c r="G9" i="26" l="1"/>
  <c r="F9" i="26"/>
  <c r="H42" i="25"/>
  <c r="D42" i="25"/>
  <c r="D40" i="25"/>
  <c r="D39" i="25"/>
  <c r="D38" i="25"/>
  <c r="D37" i="25"/>
  <c r="D36" i="25"/>
  <c r="D35" i="25"/>
  <c r="D34" i="25"/>
  <c r="D32" i="25"/>
  <c r="D31" i="25"/>
  <c r="D30" i="25"/>
  <c r="D29" i="25"/>
  <c r="D28" i="25"/>
  <c r="D27" i="25"/>
  <c r="D26" i="25"/>
  <c r="D25" i="25"/>
  <c r="D24" i="25"/>
  <c r="D23" i="25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6" i="25"/>
  <c r="D5" i="25"/>
  <c r="F68" i="24"/>
  <c r="G68" i="24" s="1"/>
  <c r="F67" i="24"/>
  <c r="G67" i="24" s="1"/>
  <c r="F66" i="24"/>
  <c r="H66" i="24" s="1"/>
  <c r="F65" i="24"/>
  <c r="H65" i="24" s="1"/>
  <c r="F64" i="24"/>
  <c r="H64" i="24" s="1"/>
  <c r="F63" i="24"/>
  <c r="H63" i="24" s="1"/>
  <c r="F62" i="24"/>
  <c r="H62" i="24" s="1"/>
  <c r="F61" i="24"/>
  <c r="H61" i="24" s="1"/>
  <c r="F60" i="24"/>
  <c r="H60" i="24" s="1"/>
  <c r="F59" i="24"/>
  <c r="G59" i="24" s="1"/>
  <c r="F58" i="24"/>
  <c r="H58" i="24" s="1"/>
  <c r="F57" i="24"/>
  <c r="H57" i="24" s="1"/>
  <c r="F56" i="24"/>
  <c r="H56" i="24" s="1"/>
  <c r="F55" i="24"/>
  <c r="H55" i="24" s="1"/>
  <c r="F54" i="24"/>
  <c r="H54" i="24" s="1"/>
  <c r="F53" i="24"/>
  <c r="G53" i="24" s="1"/>
  <c r="F52" i="24"/>
  <c r="H52" i="24" s="1"/>
  <c r="F51" i="24"/>
  <c r="G51" i="24" s="1"/>
  <c r="F50" i="24"/>
  <c r="H50" i="24" s="1"/>
  <c r="G49" i="24"/>
  <c r="F49" i="24"/>
  <c r="H49" i="24" s="1"/>
  <c r="F48" i="24"/>
  <c r="H48" i="24" s="1"/>
  <c r="F47" i="24"/>
  <c r="H47" i="24" s="1"/>
  <c r="F46" i="24"/>
  <c r="H46" i="24" s="1"/>
  <c r="F45" i="24"/>
  <c r="H45" i="24" s="1"/>
  <c r="F44" i="24"/>
  <c r="H44" i="24" s="1"/>
  <c r="F43" i="24"/>
  <c r="G43" i="24" s="1"/>
  <c r="F42" i="24"/>
  <c r="H42" i="24" s="1"/>
  <c r="F41" i="24"/>
  <c r="H41" i="24" s="1"/>
  <c r="F40" i="24"/>
  <c r="H40" i="24" s="1"/>
  <c r="F39" i="24"/>
  <c r="H39" i="24" s="1"/>
  <c r="H38" i="24"/>
  <c r="F38" i="24"/>
  <c r="G38" i="24" s="1"/>
  <c r="F37" i="24"/>
  <c r="H37" i="24" s="1"/>
  <c r="F36" i="24"/>
  <c r="H36" i="24" s="1"/>
  <c r="F35" i="24"/>
  <c r="H35" i="24" s="1"/>
  <c r="F34" i="24"/>
  <c r="H34" i="24" s="1"/>
  <c r="F33" i="24"/>
  <c r="H33" i="24" s="1"/>
  <c r="F32" i="24"/>
  <c r="H32" i="24" s="1"/>
  <c r="F31" i="24"/>
  <c r="H31" i="24" s="1"/>
  <c r="F30" i="24"/>
  <c r="H30" i="24" s="1"/>
  <c r="F29" i="24"/>
  <c r="H29" i="24" s="1"/>
  <c r="F28" i="24"/>
  <c r="H28" i="24" s="1"/>
  <c r="F27" i="24"/>
  <c r="H27" i="24" s="1"/>
  <c r="F26" i="24"/>
  <c r="H26" i="24" s="1"/>
  <c r="F25" i="24"/>
  <c r="H25" i="24" s="1"/>
  <c r="F24" i="24"/>
  <c r="H24" i="24" s="1"/>
  <c r="F23" i="24"/>
  <c r="H23" i="24" s="1"/>
  <c r="F22" i="24"/>
  <c r="H22" i="24" s="1"/>
  <c r="F21" i="24"/>
  <c r="H21" i="24" s="1"/>
  <c r="F20" i="24"/>
  <c r="H20" i="24" s="1"/>
  <c r="F19" i="24"/>
  <c r="H19" i="24" s="1"/>
  <c r="F18" i="24"/>
  <c r="H18" i="24" s="1"/>
  <c r="F17" i="24"/>
  <c r="H17" i="24" s="1"/>
  <c r="F16" i="24"/>
  <c r="H16" i="24" s="1"/>
  <c r="F15" i="24"/>
  <c r="G15" i="24" s="1"/>
  <c r="F14" i="24"/>
  <c r="H14" i="24" s="1"/>
  <c r="F13" i="24"/>
  <c r="H13" i="24" s="1"/>
  <c r="F12" i="24"/>
  <c r="H12" i="24" s="1"/>
  <c r="F11" i="24"/>
  <c r="H11" i="24" s="1"/>
  <c r="F10" i="24"/>
  <c r="H10" i="24" s="1"/>
  <c r="F9" i="24"/>
  <c r="H9" i="24" s="1"/>
  <c r="F8" i="24"/>
  <c r="H8" i="24" s="1"/>
  <c r="F7" i="24"/>
  <c r="G7" i="24" s="1"/>
  <c r="F6" i="24"/>
  <c r="H6" i="24" s="1"/>
  <c r="F5" i="24"/>
  <c r="H5" i="24" s="1"/>
  <c r="G54" i="24" l="1"/>
  <c r="G64" i="24"/>
  <c r="H59" i="24"/>
  <c r="H7" i="24"/>
  <c r="G12" i="24"/>
  <c r="G17" i="24"/>
  <c r="G23" i="24"/>
  <c r="G34" i="24"/>
  <c r="G18" i="24"/>
  <c r="G46" i="24"/>
  <c r="H51" i="24"/>
  <c r="G61" i="24"/>
  <c r="G31" i="24"/>
  <c r="G41" i="24"/>
  <c r="G65" i="24"/>
  <c r="G10" i="24"/>
  <c r="G57" i="24"/>
  <c r="H15" i="24"/>
  <c r="G26" i="24"/>
  <c r="H53" i="24"/>
  <c r="G62" i="24"/>
  <c r="G11" i="24"/>
  <c r="H43" i="24"/>
  <c r="H67" i="24"/>
  <c r="G5" i="24"/>
  <c r="G13" i="24"/>
  <c r="G21" i="24"/>
  <c r="G29" i="24"/>
  <c r="G36" i="24"/>
  <c r="G44" i="24"/>
  <c r="G52" i="24"/>
  <c r="G60" i="24"/>
  <c r="G8" i="24"/>
  <c r="G16" i="24"/>
  <c r="G24" i="24"/>
  <c r="G32" i="24"/>
  <c r="G39" i="24"/>
  <c r="G47" i="24"/>
  <c r="G55" i="24"/>
  <c r="G63" i="24"/>
  <c r="G19" i="24"/>
  <c r="G27" i="24"/>
  <c r="G42" i="24"/>
  <c r="G50" i="24"/>
  <c r="G58" i="24"/>
  <c r="G66" i="24"/>
  <c r="G6" i="24"/>
  <c r="G14" i="24"/>
  <c r="G22" i="24"/>
  <c r="G30" i="24"/>
  <c r="G37" i="24"/>
  <c r="G45" i="24"/>
  <c r="G9" i="24"/>
  <c r="G25" i="24"/>
  <c r="G33" i="24"/>
  <c r="G40" i="24"/>
  <c r="G48" i="24"/>
  <c r="G56" i="24"/>
  <c r="G20" i="24"/>
  <c r="G28" i="24"/>
  <c r="G35" i="24"/>
  <c r="H68" i="24" l="1"/>
  <c r="G12" i="23" l="1"/>
  <c r="G11" i="23"/>
  <c r="I11" i="23" s="1"/>
  <c r="J11" i="23" s="1"/>
  <c r="K11" i="23" s="1"/>
  <c r="G10" i="23"/>
  <c r="I10" i="23" s="1"/>
  <c r="J10" i="23" s="1"/>
  <c r="K10" i="23" s="1"/>
  <c r="G9" i="23"/>
  <c r="I9" i="23" s="1"/>
  <c r="J9" i="23" s="1"/>
  <c r="K9" i="23" s="1"/>
  <c r="G8" i="23"/>
  <c r="I8" i="23" s="1"/>
  <c r="J8" i="23" s="1"/>
  <c r="K8" i="23" s="1"/>
  <c r="G7" i="23"/>
  <c r="I7" i="23" s="1"/>
  <c r="J7" i="23" s="1"/>
  <c r="K7" i="23" s="1"/>
  <c r="G6" i="23"/>
  <c r="I6" i="23" s="1"/>
  <c r="J6" i="23" s="1"/>
  <c r="K6" i="23" s="1"/>
  <c r="G5" i="23"/>
  <c r="I5" i="23" s="1"/>
  <c r="J5" i="23" s="1"/>
  <c r="K5" i="23" s="1"/>
  <c r="G4" i="23"/>
  <c r="I4" i="23" s="1"/>
  <c r="J4" i="23" l="1"/>
  <c r="I12" i="23"/>
  <c r="G5" i="22"/>
  <c r="C19" i="22"/>
  <c r="G18" i="22"/>
  <c r="F18" i="22"/>
  <c r="E18" i="22"/>
  <c r="F17" i="22"/>
  <c r="E17" i="22"/>
  <c r="G17" i="22" s="1"/>
  <c r="E16" i="22"/>
  <c r="F16" i="22" s="1"/>
  <c r="F19" i="22" s="1"/>
  <c r="C13" i="22"/>
  <c r="C22" i="22" s="1"/>
  <c r="E12" i="22"/>
  <c r="G12" i="22" s="1"/>
  <c r="G11" i="22"/>
  <c r="F11" i="22"/>
  <c r="E11" i="22"/>
  <c r="F10" i="22"/>
  <c r="E10" i="22"/>
  <c r="G10" i="22" s="1"/>
  <c r="E9" i="22"/>
  <c r="F9" i="22" s="1"/>
  <c r="G8" i="22"/>
  <c r="F8" i="22"/>
  <c r="E8" i="22"/>
  <c r="E7" i="22"/>
  <c r="G7" i="22" s="1"/>
  <c r="E6" i="22"/>
  <c r="G6" i="22" s="1"/>
  <c r="E5" i="22"/>
  <c r="K4" i="23" l="1"/>
  <c r="K12" i="23" s="1"/>
  <c r="J12" i="23"/>
  <c r="G9" i="22"/>
  <c r="G13" i="22" s="1"/>
  <c r="G22" i="22" s="1"/>
  <c r="F12" i="22"/>
  <c r="G16" i="22"/>
  <c r="G19" i="22" s="1"/>
  <c r="E19" i="22"/>
  <c r="F7" i="22"/>
  <c r="F6" i="22"/>
  <c r="F5" i="22"/>
  <c r="E13" i="22"/>
  <c r="E22" i="22" s="1"/>
  <c r="F13" i="22" l="1"/>
  <c r="F22" i="22" s="1"/>
  <c r="I18" i="21" l="1"/>
  <c r="K18" i="21" s="1"/>
  <c r="G18" i="21"/>
  <c r="G15" i="21"/>
  <c r="I15" i="21" s="1"/>
  <c r="I17" i="21"/>
  <c r="K17" i="21" s="1"/>
  <c r="I16" i="21"/>
  <c r="K16" i="21" s="1"/>
  <c r="I14" i="21"/>
  <c r="K14" i="21" s="1"/>
  <c r="G14" i="21"/>
  <c r="I13" i="21"/>
  <c r="K13" i="21" s="1"/>
  <c r="G13" i="21"/>
  <c r="G12" i="21"/>
  <c r="I12" i="21" s="1"/>
  <c r="G11" i="21"/>
  <c r="I11" i="21" s="1"/>
  <c r="G10" i="21"/>
  <c r="I10" i="21" s="1"/>
  <c r="G9" i="21"/>
  <c r="I9" i="21" s="1"/>
  <c r="I8" i="21"/>
  <c r="K8" i="21" s="1"/>
  <c r="G8" i="21"/>
  <c r="G7" i="21"/>
  <c r="I7" i="21" s="1"/>
  <c r="G6" i="21"/>
  <c r="I6" i="21" s="1"/>
  <c r="I19" i="20"/>
  <c r="K19" i="20" s="1"/>
  <c r="I18" i="20"/>
  <c r="K18" i="20" s="1"/>
  <c r="I17" i="20"/>
  <c r="K17" i="20" s="1"/>
  <c r="I16" i="20"/>
  <c r="J16" i="20" s="1"/>
  <c r="I15" i="20"/>
  <c r="K15" i="20" s="1"/>
  <c r="I14" i="20"/>
  <c r="J14" i="20" s="1"/>
  <c r="I13" i="20"/>
  <c r="K13" i="20" s="1"/>
  <c r="I12" i="20"/>
  <c r="J12" i="20" s="1"/>
  <c r="I11" i="20"/>
  <c r="K11" i="20" s="1"/>
  <c r="I10" i="20"/>
  <c r="J10" i="20" s="1"/>
  <c r="I9" i="20"/>
  <c r="G20" i="18"/>
  <c r="F20" i="18"/>
  <c r="C29" i="17"/>
  <c r="E28" i="17"/>
  <c r="D28" i="17"/>
  <c r="E27" i="17"/>
  <c r="D27" i="17"/>
  <c r="E26" i="17"/>
  <c r="D26" i="17"/>
  <c r="E25" i="17"/>
  <c r="D25" i="17"/>
  <c r="E24" i="17"/>
  <c r="D24" i="17"/>
  <c r="E23" i="17"/>
  <c r="D23" i="17"/>
  <c r="E22" i="17"/>
  <c r="D22" i="17"/>
  <c r="E21" i="17"/>
  <c r="D21" i="17"/>
  <c r="E20" i="17"/>
  <c r="D20" i="17"/>
  <c r="E19" i="17"/>
  <c r="D19" i="17"/>
  <c r="E18" i="17"/>
  <c r="D18" i="17"/>
  <c r="E17" i="17"/>
  <c r="D17" i="17"/>
  <c r="E16" i="17"/>
  <c r="D16" i="17"/>
  <c r="E15" i="17"/>
  <c r="D15" i="17"/>
  <c r="E14" i="17"/>
  <c r="D14" i="17"/>
  <c r="E13" i="17"/>
  <c r="D13" i="17"/>
  <c r="E12" i="17"/>
  <c r="D12" i="17"/>
  <c r="E11" i="17"/>
  <c r="D11" i="17"/>
  <c r="E10" i="17"/>
  <c r="D10" i="17"/>
  <c r="E9" i="17"/>
  <c r="D9" i="17"/>
  <c r="E8" i="17"/>
  <c r="D8" i="17"/>
  <c r="E7" i="17"/>
  <c r="D7" i="17"/>
  <c r="E6" i="17"/>
  <c r="D6" i="17"/>
  <c r="E5" i="17"/>
  <c r="E29" i="17" s="1"/>
  <c r="D5" i="17"/>
  <c r="D29" i="17" s="1"/>
  <c r="G16" i="6"/>
  <c r="H16" i="6"/>
  <c r="H36" i="16"/>
  <c r="I36" i="16" s="1"/>
  <c r="J36" i="16" s="1"/>
  <c r="H35" i="16"/>
  <c r="I35" i="16" s="1"/>
  <c r="J35" i="16" s="1"/>
  <c r="H34" i="16"/>
  <c r="I34" i="16" s="1"/>
  <c r="J34" i="16" s="1"/>
  <c r="F33" i="16"/>
  <c r="H33" i="16" s="1"/>
  <c r="I33" i="16" s="1"/>
  <c r="J33" i="16" s="1"/>
  <c r="H32" i="16"/>
  <c r="I32" i="16" s="1"/>
  <c r="J32" i="16" s="1"/>
  <c r="H31" i="16"/>
  <c r="I31" i="16" s="1"/>
  <c r="J31" i="16" s="1"/>
  <c r="H30" i="16"/>
  <c r="I30" i="16" s="1"/>
  <c r="J30" i="16" s="1"/>
  <c r="H29" i="16"/>
  <c r="I29" i="16" s="1"/>
  <c r="J29" i="16" s="1"/>
  <c r="H28" i="16"/>
  <c r="I28" i="16" s="1"/>
  <c r="J28" i="16" s="1"/>
  <c r="H27" i="16"/>
  <c r="I27" i="16" s="1"/>
  <c r="J27" i="16" s="1"/>
  <c r="H26" i="16"/>
  <c r="I26" i="16" s="1"/>
  <c r="J26" i="16" s="1"/>
  <c r="J18" i="21" l="1"/>
  <c r="J8" i="21"/>
  <c r="K9" i="21"/>
  <c r="J9" i="21"/>
  <c r="K6" i="21"/>
  <c r="J6" i="21"/>
  <c r="J10" i="21"/>
  <c r="K10" i="21"/>
  <c r="K7" i="21"/>
  <c r="J7" i="21"/>
  <c r="J11" i="21"/>
  <c r="K11" i="21"/>
  <c r="K12" i="21"/>
  <c r="J12" i="21"/>
  <c r="K15" i="21"/>
  <c r="J15" i="21"/>
  <c r="J13" i="21"/>
  <c r="J17" i="21"/>
  <c r="J14" i="21"/>
  <c r="J16" i="21"/>
  <c r="I20" i="20"/>
  <c r="K14" i="20"/>
  <c r="K12" i="20"/>
  <c r="K10" i="20"/>
  <c r="K16" i="20"/>
  <c r="J19" i="20"/>
  <c r="J9" i="20"/>
  <c r="J11" i="20"/>
  <c r="J13" i="20"/>
  <c r="J15" i="20"/>
  <c r="J17" i="20"/>
  <c r="K9" i="20"/>
  <c r="J18" i="20"/>
  <c r="J37" i="16"/>
  <c r="F37" i="16"/>
  <c r="H37" i="16"/>
  <c r="I37" i="16"/>
  <c r="J20" i="20" l="1"/>
  <c r="K20" i="20"/>
  <c r="H23" i="16"/>
  <c r="A23" i="16"/>
  <c r="I23" i="16" l="1"/>
  <c r="J23" i="16" s="1"/>
  <c r="H22" i="16"/>
  <c r="H21" i="16"/>
  <c r="I21" i="16" s="1"/>
  <c r="J21" i="16" s="1"/>
  <c r="H20" i="16"/>
  <c r="I20" i="16" s="1"/>
  <c r="J20" i="16" s="1"/>
  <c r="F19" i="16"/>
  <c r="F24" i="16" s="1"/>
  <c r="F38" i="16" s="1"/>
  <c r="H18" i="16"/>
  <c r="I18" i="16" s="1"/>
  <c r="J18" i="16" s="1"/>
  <c r="H17" i="16"/>
  <c r="H16" i="16"/>
  <c r="I16" i="16" s="1"/>
  <c r="J16" i="16" s="1"/>
  <c r="H15" i="16"/>
  <c r="I15" i="16" s="1"/>
  <c r="J15" i="16" s="1"/>
  <c r="H14" i="16"/>
  <c r="H13" i="16"/>
  <c r="H12" i="16"/>
  <c r="H11" i="16"/>
  <c r="I11" i="16" s="1"/>
  <c r="J11" i="16" s="1"/>
  <c r="H10" i="16"/>
  <c r="H9" i="16"/>
  <c r="H8" i="16"/>
  <c r="I8" i="16" s="1"/>
  <c r="J8" i="16" s="1"/>
  <c r="H7" i="16"/>
  <c r="I7" i="16" s="1"/>
  <c r="J7" i="16" s="1"/>
  <c r="H6" i="16"/>
  <c r="H5" i="16"/>
  <c r="I5" i="16" s="1"/>
  <c r="J5" i="16" s="1"/>
  <c r="I9" i="16" l="1"/>
  <c r="J9" i="16" s="1"/>
  <c r="I17" i="16"/>
  <c r="J17" i="16" s="1"/>
  <c r="I10" i="16"/>
  <c r="J10" i="16" s="1"/>
  <c r="I12" i="16"/>
  <c r="J12" i="16" s="1"/>
  <c r="I13" i="16"/>
  <c r="J13" i="16" s="1"/>
  <c r="I14" i="16"/>
  <c r="J14" i="16" s="1"/>
  <c r="I22" i="16"/>
  <c r="J22" i="16" s="1"/>
  <c r="I6" i="16"/>
  <c r="H19" i="16"/>
  <c r="I19" i="16" l="1"/>
  <c r="J19" i="16" s="1"/>
  <c r="H24" i="16"/>
  <c r="H38" i="16" s="1"/>
  <c r="J6" i="16"/>
  <c r="I24" i="16"/>
  <c r="I38" i="16" s="1"/>
  <c r="J24" i="16" l="1"/>
  <c r="J38" i="16" s="1"/>
  <c r="D41" i="9" l="1"/>
  <c r="D36" i="9"/>
  <c r="D32" i="9"/>
  <c r="D28" i="9"/>
  <c r="D17" i="9"/>
  <c r="D12" i="9"/>
  <c r="C23" i="9"/>
  <c r="D9" i="6"/>
  <c r="A40" i="9"/>
  <c r="D12" i="6"/>
  <c r="C39" i="9" s="1"/>
  <c r="A39" i="9"/>
  <c r="F7" i="6"/>
  <c r="H7" i="6" s="1"/>
  <c r="H9" i="6" s="1"/>
  <c r="C38" i="9"/>
  <c r="A38" i="9"/>
  <c r="A35" i="9"/>
  <c r="A34" i="9"/>
  <c r="A31" i="9"/>
  <c r="A30" i="9"/>
  <c r="A22" i="9"/>
  <c r="A21" i="9"/>
  <c r="A20" i="9"/>
  <c r="A19" i="9"/>
  <c r="A16" i="9"/>
  <c r="A15" i="9"/>
  <c r="A14" i="9"/>
  <c r="A12" i="6"/>
  <c r="A7" i="6"/>
  <c r="C30" i="9"/>
  <c r="G25" i="9"/>
  <c r="C19" i="9"/>
  <c r="C26" i="9"/>
  <c r="C21" i="9"/>
  <c r="A24" i="9"/>
  <c r="C14" i="9" l="1"/>
  <c r="C34" i="9"/>
  <c r="E22" i="9"/>
  <c r="G21" i="9"/>
  <c r="E21" i="9"/>
  <c r="D14" i="6"/>
  <c r="D16" i="6" s="1"/>
  <c r="C25" i="9"/>
  <c r="C24" i="9"/>
  <c r="F21" i="9"/>
  <c r="C27" i="9"/>
  <c r="F12" i="6"/>
  <c r="H12" i="6" s="1"/>
  <c r="H14" i="6" s="1"/>
  <c r="C11" i="9"/>
  <c r="E34" i="9"/>
  <c r="C20" i="9"/>
  <c r="C10" i="9"/>
  <c r="C15" i="9"/>
  <c r="C35" i="9"/>
  <c r="A23" i="9"/>
  <c r="G22" i="9"/>
  <c r="G7" i="6"/>
  <c r="F9" i="6"/>
  <c r="E30" i="9"/>
  <c r="C40" i="9"/>
  <c r="C41" i="9" s="1"/>
  <c r="E25" i="9"/>
  <c r="F25" i="9"/>
  <c r="E38" i="9"/>
  <c r="C22" i="9"/>
  <c r="E23" i="9"/>
  <c r="D44" i="9"/>
  <c r="I12" i="6" l="1"/>
  <c r="I14" i="6" s="1"/>
  <c r="I16" i="6" s="1"/>
  <c r="I7" i="6"/>
  <c r="I9" i="6" s="1"/>
  <c r="C36" i="9"/>
  <c r="F27" i="9"/>
  <c r="G12" i="6"/>
  <c r="F39" i="9" s="1"/>
  <c r="G39" i="9"/>
  <c r="F14" i="6"/>
  <c r="F16" i="6" s="1"/>
  <c r="C16" i="9"/>
  <c r="C17" i="9" s="1"/>
  <c r="F34" i="9"/>
  <c r="E19" i="9"/>
  <c r="F26" i="9"/>
  <c r="F22" i="9"/>
  <c r="C28" i="9"/>
  <c r="E39" i="9"/>
  <c r="G30" i="9"/>
  <c r="E10" i="9"/>
  <c r="C12" i="9"/>
  <c r="G34" i="9"/>
  <c r="F30" i="9"/>
  <c r="F20" i="9"/>
  <c r="G23" i="9"/>
  <c r="G20" i="9"/>
  <c r="E14" i="9"/>
  <c r="E24" i="9"/>
  <c r="G24" i="9"/>
  <c r="F24" i="9"/>
  <c r="E20" i="9"/>
  <c r="G38" i="9"/>
  <c r="E11" i="9"/>
  <c r="E40" i="9"/>
  <c r="F23" i="9"/>
  <c r="G9" i="6"/>
  <c r="F38" i="9"/>
  <c r="A25" i="9"/>
  <c r="G14" i="9" l="1"/>
  <c r="E27" i="9"/>
  <c r="G27" i="9"/>
  <c r="E15" i="9"/>
  <c r="G14" i="6"/>
  <c r="E26" i="9"/>
  <c r="G26" i="9"/>
  <c r="G15" i="9"/>
  <c r="F15" i="9"/>
  <c r="F16" i="9"/>
  <c r="F10" i="9"/>
  <c r="E41" i="9"/>
  <c r="E12" i="9"/>
  <c r="G40" i="9"/>
  <c r="G41" i="9" s="1"/>
  <c r="E35" i="9"/>
  <c r="E36" i="9" s="1"/>
  <c r="F14" i="9"/>
  <c r="C31" i="9"/>
  <c r="C32" i="9" s="1"/>
  <c r="C44" i="9" s="1"/>
  <c r="A26" i="9"/>
  <c r="A27" i="9"/>
  <c r="G19" i="9"/>
  <c r="F19" i="9"/>
  <c r="F28" i="9" s="1"/>
  <c r="F11" i="9"/>
  <c r="G10" i="9"/>
  <c r="G35" i="9"/>
  <c r="G36" i="9" s="1"/>
  <c r="F40" i="9"/>
  <c r="F41" i="9" s="1"/>
  <c r="F35" i="9"/>
  <c r="F36" i="9" s="1"/>
  <c r="E16" i="9" l="1"/>
  <c r="E17" i="9" s="1"/>
  <c r="E28" i="9"/>
  <c r="G28" i="9"/>
  <c r="F12" i="9"/>
  <c r="F17" i="9"/>
  <c r="E31" i="9"/>
  <c r="E32" i="9" s="1"/>
  <c r="G31" i="9"/>
  <c r="G32" i="9" s="1"/>
  <c r="F31" i="9"/>
  <c r="F32" i="9" s="1"/>
  <c r="G16" i="9"/>
  <c r="G17" i="9" s="1"/>
  <c r="G11" i="9"/>
  <c r="G12" i="9" s="1"/>
  <c r="E44" i="9" l="1"/>
  <c r="G44" i="9"/>
  <c r="F4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Manager</author>
  </authors>
  <commentList>
    <comment ref="B14" authorId="0" shapeId="0" xr:uid="{80E1ED7E-9D2E-48A2-B505-A96C4E39CB6B}">
      <text>
        <r>
          <rPr>
            <b/>
            <sz val="8"/>
            <color indexed="81"/>
            <rFont val="Tahoma"/>
            <family val="2"/>
          </rPr>
          <t>Manager:</t>
        </r>
        <r>
          <rPr>
            <sz val="8"/>
            <color indexed="81"/>
            <rFont val="Tahoma"/>
            <family val="2"/>
          </rPr>
          <t xml:space="preserve">
added by-pass distance (nsese to RBJ)</t>
        </r>
      </text>
    </comment>
  </commentList>
</comments>
</file>

<file path=xl/sharedStrings.xml><?xml version="1.0" encoding="utf-8"?>
<sst xmlns="http://schemas.openxmlformats.org/spreadsheetml/2006/main" count="1076" uniqueCount="474">
  <si>
    <t>Item</t>
  </si>
  <si>
    <t>Section Description</t>
  </si>
  <si>
    <t>Distance 
(km)</t>
  </si>
  <si>
    <t>Spray 
Swath 
(m)</t>
  </si>
  <si>
    <r>
      <t>AREA 
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</si>
  <si>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AREA
 Ha</t>
  </si>
  <si>
    <r>
      <t>Total
 Annual
 Worklots 
300m</t>
    </r>
    <r>
      <rPr>
        <b/>
        <vertAlign val="superscript"/>
        <sz val="10"/>
        <rFont val="Arial"/>
        <family val="2"/>
      </rPr>
      <t>2</t>
    </r>
  </si>
  <si>
    <t>WESTERN REGION</t>
  </si>
  <si>
    <t>Beaufort Wes - Laingsburg</t>
  </si>
  <si>
    <t>Sub Total Scheduled Items</t>
  </si>
  <si>
    <t>Sub Total Additional Spray Swath</t>
  </si>
  <si>
    <t>Additional Spray Swath - Scheduled Items</t>
  </si>
  <si>
    <t>Scheduled Item Bloemfontein</t>
  </si>
  <si>
    <t>Provisional Items Bloemfontein</t>
  </si>
  <si>
    <t>Scheduled Items Verges East London</t>
  </si>
  <si>
    <t>Scheduled Items Ballast East London</t>
  </si>
  <si>
    <t>Provisional Items East London</t>
  </si>
  <si>
    <t>Scheduled Items Verges Port Elizabeth</t>
  </si>
  <si>
    <t>Scheduled Items Ballast Port Elizabeth</t>
  </si>
  <si>
    <t>Scheduled Items Narrow Gauge Verges</t>
  </si>
  <si>
    <t>Scheduled Items Narrow Gauge Ballast</t>
  </si>
  <si>
    <t>Provisional Items Ballast Port Elizabeth</t>
  </si>
  <si>
    <t>Provisional Items Verges Port Elizabeth</t>
  </si>
  <si>
    <t>Provisional Items Verges Narrow Gauge Port Elizabeth</t>
  </si>
  <si>
    <t>Provisional Items Ballast Narrow Gauge Port Elizabeth</t>
  </si>
  <si>
    <t>Scheduled Items Kimberley North</t>
  </si>
  <si>
    <t>Provisional Items Kimberley North</t>
  </si>
  <si>
    <t>Scheduled Items Kimberley South</t>
  </si>
  <si>
    <t>Provisional Items Kimberley South</t>
  </si>
  <si>
    <t>Scheduled Items Bellville Summer Rainfall</t>
  </si>
  <si>
    <t>Scheduled Additional Spray Swath Bellville Summer Rainfall</t>
  </si>
  <si>
    <t>Provisional Items Bellville Summer Rainfall</t>
  </si>
  <si>
    <t>TOTAL FOR WESTERN REGION</t>
  </si>
  <si>
    <t>SUMMARY</t>
  </si>
  <si>
    <t>BILL OF QUANTITIES PER ANNUM (5yr RRV PROJECT)</t>
  </si>
  <si>
    <t>Rossmead - Klipplaat</t>
  </si>
  <si>
    <t>BELLVILLE - WINTER RAINFALL SECTIONS</t>
  </si>
  <si>
    <t>ITEM</t>
  </si>
  <si>
    <t>SECTION DESCRIPTION</t>
  </si>
  <si>
    <t>Start KM</t>
  </si>
  <si>
    <t>End KM</t>
  </si>
  <si>
    <t>Distance  (KM)</t>
  </si>
  <si>
    <t>Spray Swath  (m)</t>
  </si>
  <si>
    <t>AREA (Ha)</t>
  </si>
  <si>
    <t>Kensington - Bellville</t>
  </si>
  <si>
    <t>Worcester - Bellville</t>
  </si>
  <si>
    <t>Touwsrivier - Worcester</t>
  </si>
  <si>
    <t>Laingsburg - Touwsrivier</t>
  </si>
  <si>
    <t>Harbour line</t>
  </si>
  <si>
    <t>Atlantis Line 9,724-13,345</t>
  </si>
  <si>
    <t>Atlantis Line 14.164-43,983</t>
  </si>
  <si>
    <t>van der Stel - Protem 16.269 - 191.800</t>
  </si>
  <si>
    <t>Klipdale - Bredasdorp 0.261 - 39.554</t>
  </si>
  <si>
    <t>Kraaifontein - Abbotsdale 0.279 - 42.718</t>
  </si>
  <si>
    <t>Abbotsdale - Eendekuil 42.718 - 175.575</t>
  </si>
  <si>
    <t>EENDEKUIL - Klawer 0.404 - 126.930</t>
  </si>
  <si>
    <t>Klawer - Bitterfontein 127.585 - 258-685</t>
  </si>
  <si>
    <t>Kalbaskraal - Bergrivier 0.195 - 92.33</t>
  </si>
  <si>
    <t>Bergrivier - Langeenheid  93-119</t>
  </si>
  <si>
    <t>Hermon - Riebeeck-Wes 0.213 - 14.797</t>
  </si>
  <si>
    <t>Riebeeck-Wes - Porterville 15.440 - 57.021</t>
  </si>
  <si>
    <t>Worcester - Voorbaai</t>
  </si>
  <si>
    <t>Wolseley - PA Hamlet</t>
  </si>
  <si>
    <t>Additional Spray swath</t>
  </si>
  <si>
    <t>SUBTOTAL - BELLVILLE</t>
  </si>
  <si>
    <t>SUBTOTAL - BELLVILLE  (Add Spray Swath)</t>
  </si>
  <si>
    <t xml:space="preserve">TOTAL - BELLVILLE </t>
  </si>
  <si>
    <t>CONTROL OF VEGETATION ON OPEN LINES BY SPRAY TRAIN AND/OR RRV</t>
  </si>
  <si>
    <r>
      <t>AREA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</si>
  <si>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Number of annual worklots (300m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</si>
  <si>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Year 1 cutting rate per worklot</t>
  </si>
  <si>
    <t>Year 1 spraying rate per worklot</t>
  </si>
  <si>
    <t>Year 2 spraying rate per worklot</t>
  </si>
  <si>
    <t>Year 3 spraying cost per worklot</t>
  </si>
  <si>
    <r>
      <t>Total
 Annual
 Worklots 
300m</t>
    </r>
    <r>
      <rPr>
        <b/>
        <vertAlign val="superscript"/>
        <sz val="10"/>
        <color indexed="8"/>
        <rFont val="Arial"/>
        <family val="2"/>
      </rPr>
      <t xml:space="preserve">2
</t>
    </r>
  </si>
  <si>
    <t>Schedules items</t>
  </si>
  <si>
    <t>TOTALS</t>
  </si>
  <si>
    <t>AREA 
(m²)</t>
  </si>
  <si>
    <t>AREA 
(Ha)</t>
  </si>
  <si>
    <t>Wolwehoek - Dover</t>
  </si>
  <si>
    <t>Dover - Westleigh</t>
  </si>
  <si>
    <t>Westleigh - Kroonstad</t>
  </si>
  <si>
    <t>Kroonstad - Whites</t>
  </si>
  <si>
    <t>Whites - Theunissen</t>
  </si>
  <si>
    <t>Theunissen - Bloemfontein</t>
  </si>
  <si>
    <t>Gunhill South - Arlington</t>
  </si>
  <si>
    <t>Arlington - Bethlehem</t>
  </si>
  <si>
    <t>Bethlehem - Harrismith</t>
  </si>
  <si>
    <t>Bloemfontein - Sannaspos</t>
  </si>
  <si>
    <t>Sannaspos - Marseilles</t>
  </si>
  <si>
    <t>Marseilles - Modderpoort</t>
  </si>
  <si>
    <t>Modderpoort - Bethlehem</t>
  </si>
  <si>
    <t>Marseilles - Maseru</t>
  </si>
  <si>
    <t>Welkom - Whites</t>
  </si>
  <si>
    <t>Westleigh - Vierfontein</t>
  </si>
  <si>
    <t>Vierfontein - Rooiblom</t>
  </si>
  <si>
    <t>Ancona - Bultfontein</t>
  </si>
  <si>
    <t>Ancona - Welkom</t>
  </si>
  <si>
    <t>Arlington - Heilbron</t>
  </si>
  <si>
    <t>Arlington - Marquard</t>
  </si>
  <si>
    <t>Bethlehem - Villiers</t>
  </si>
  <si>
    <t>Harrismith - Warden</t>
  </si>
  <si>
    <t xml:space="preserve">Vierfontein - Orkney </t>
  </si>
  <si>
    <t>BELLVILLE SUMMER RAINFALL SECTIONS</t>
  </si>
  <si>
    <r>
      <t>Number of annual worklots (300m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</si>
  <si>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 xml:space="preserve">TOTAL </t>
  </si>
  <si>
    <t>Begin Station</t>
  </si>
  <si>
    <t>End Station</t>
  </si>
  <si>
    <t>Km From</t>
  </si>
  <si>
    <t>Km To</t>
  </si>
  <si>
    <t>Total Km</t>
  </si>
  <si>
    <t>Rushbrook</t>
  </si>
  <si>
    <t>Pietermaritzburg</t>
  </si>
  <si>
    <t>Cato Ridge</t>
  </si>
  <si>
    <t>Pinetown</t>
  </si>
  <si>
    <t>Casto Ridge</t>
  </si>
  <si>
    <t>Booth</t>
  </si>
  <si>
    <t>Kelso</t>
  </si>
  <si>
    <t>Port Shepstone</t>
  </si>
  <si>
    <t>Donnybrook</t>
  </si>
  <si>
    <t>Underberg</t>
  </si>
  <si>
    <t>Schroeders</t>
  </si>
  <si>
    <t>Jaagbaan</t>
  </si>
  <si>
    <t>Dalton</t>
  </si>
  <si>
    <t>Greytown</t>
  </si>
  <si>
    <t>Mt Alida</t>
  </si>
  <si>
    <t>Potspruit</t>
  </si>
  <si>
    <t>Seapark</t>
  </si>
  <si>
    <t>Simuma</t>
  </si>
  <si>
    <t>NAM Loco</t>
  </si>
  <si>
    <t>Stanger</t>
  </si>
  <si>
    <t>Umgeni</t>
  </si>
  <si>
    <t xml:space="preserve">Total for Scheduled Items </t>
  </si>
  <si>
    <t>Year 3 spraying rate per worklot</t>
  </si>
  <si>
    <t>Empangeni</t>
  </si>
  <si>
    <t>Description</t>
  </si>
  <si>
    <t>Spray width    (m)</t>
  </si>
  <si>
    <t>AREA</t>
  </si>
  <si>
    <t>BEGIN</t>
  </si>
  <si>
    <t>END</t>
  </si>
  <si>
    <t>LINE</t>
  </si>
  <si>
    <t>Km</t>
  </si>
  <si>
    <t>TRACK</t>
  </si>
  <si>
    <t>STATION</t>
  </si>
  <si>
    <t>No</t>
  </si>
  <si>
    <t>FROM</t>
  </si>
  <si>
    <t>TO</t>
  </si>
  <si>
    <t>(Km)</t>
  </si>
  <si>
    <t>sq m</t>
  </si>
  <si>
    <t>ha</t>
  </si>
  <si>
    <t>Landside</t>
  </si>
  <si>
    <t>Seaside</t>
  </si>
  <si>
    <t>Nkwalini</t>
  </si>
  <si>
    <t>Single</t>
  </si>
  <si>
    <t>Nsesi</t>
  </si>
  <si>
    <t>Nsese bypass</t>
  </si>
  <si>
    <t>Harbour</t>
  </si>
  <si>
    <t xml:space="preserve">Nsese </t>
  </si>
  <si>
    <t>Nseleni</t>
  </si>
  <si>
    <t>R. B. M.</t>
  </si>
  <si>
    <t>Golela</t>
  </si>
  <si>
    <t>BLOEMFONTEIN</t>
  </si>
  <si>
    <t>DURBAN</t>
  </si>
  <si>
    <t>EMPANGENI</t>
  </si>
  <si>
    <t xml:space="preserve">TOTALS </t>
  </si>
  <si>
    <t xml:space="preserve">Ogies </t>
  </si>
  <si>
    <t>Witbank Incl -km92/4</t>
  </si>
  <si>
    <t>1&amp;2</t>
  </si>
  <si>
    <t>Geluksplaas</t>
  </si>
  <si>
    <t>Blackhill</t>
  </si>
  <si>
    <t>Broodnsyersplaas</t>
  </si>
  <si>
    <t>Middelburg Mine</t>
  </si>
  <si>
    <t>Wonderfontein</t>
  </si>
  <si>
    <t xml:space="preserve">Machadodorp </t>
  </si>
  <si>
    <t>Ermelo</t>
  </si>
  <si>
    <t>Buhrmannskop</t>
  </si>
  <si>
    <t>Lothair</t>
  </si>
  <si>
    <t>Dalo</t>
  </si>
  <si>
    <t>Trichardt</t>
  </si>
  <si>
    <t>Maviristad</t>
  </si>
  <si>
    <t>Looplines</t>
  </si>
  <si>
    <t xml:space="preserve">Geluksplaas </t>
  </si>
  <si>
    <t>Triangle</t>
  </si>
  <si>
    <t>ERMELO</t>
  </si>
  <si>
    <t>Distance km</t>
  </si>
  <si>
    <t>Spray Swath m</t>
  </si>
  <si>
    <t>AREA Ha</t>
  </si>
  <si>
    <t>De Aar to Noupoort</t>
  </si>
  <si>
    <t>NOUPOORT - ROSMEAD</t>
  </si>
  <si>
    <t>ROSMEAD - COOKHOUSE</t>
  </si>
  <si>
    <t>COOKHOUSE - SWARTKOPS</t>
  </si>
  <si>
    <t>SWARTKOPS - PORT ELIZABETH</t>
  </si>
  <si>
    <t>UITENHAGE - SWARTKOPS</t>
  </si>
  <si>
    <t>CAMFER - GEORGE - VOORBAAI</t>
  </si>
  <si>
    <t>VOORBAAI - MOSSELBAAI</t>
  </si>
  <si>
    <t>Sub Total</t>
  </si>
  <si>
    <t>PORT ELIZABETH - SWARTKOPS</t>
  </si>
  <si>
    <r>
      <t>AREA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</si>
  <si>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GQEBERHA</t>
  </si>
  <si>
    <t>Line (Single/double)</t>
  </si>
  <si>
    <t>Km Total Track</t>
  </si>
  <si>
    <t>Total Spray Width</t>
  </si>
  <si>
    <t>Ha</t>
  </si>
  <si>
    <r>
      <t>Area 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</si>
  <si>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ROOIKOP</t>
  </si>
  <si>
    <t>RIETVALLEI</t>
  </si>
  <si>
    <t>S</t>
  </si>
  <si>
    <t>KLIPPOORTJIE</t>
  </si>
  <si>
    <t>D</t>
  </si>
  <si>
    <t>BALFOUR</t>
  </si>
  <si>
    <t>STANDERTON</t>
  </si>
  <si>
    <t>VOORUITSIG</t>
  </si>
  <si>
    <t>CLAVIS</t>
  </si>
  <si>
    <t>GLENCOE</t>
  </si>
  <si>
    <t>GROOTVLEI</t>
  </si>
  <si>
    <t>HEIDELBERG</t>
  </si>
  <si>
    <t>Km TRACK</t>
  </si>
  <si>
    <t>Spray Swath    (m)</t>
  </si>
  <si>
    <r>
      <t>Area m</t>
    </r>
    <r>
      <rPr>
        <b/>
        <vertAlign val="superscript"/>
        <sz val="10"/>
        <color indexed="8"/>
        <rFont val="Arial"/>
        <family val="2"/>
      </rPr>
      <t>2</t>
    </r>
  </si>
  <si>
    <t>BEGIN STATION</t>
  </si>
  <si>
    <t>END STATION</t>
  </si>
  <si>
    <t>SPRINGS</t>
  </si>
  <si>
    <t>DAGGAFONTEIN</t>
  </si>
  <si>
    <t>DUNNOTAR</t>
  </si>
  <si>
    <t>SERVAAS</t>
  </si>
  <si>
    <t>NIGEL</t>
  </si>
  <si>
    <t>KAYDALE</t>
  </si>
  <si>
    <t>WELGEDAG</t>
  </si>
  <si>
    <t>SUNDRA</t>
  </si>
  <si>
    <t>ELOFF</t>
  </si>
  <si>
    <t>DELMAS</t>
  </si>
  <si>
    <t>DRYDEN</t>
  </si>
  <si>
    <t>ARGENT</t>
  </si>
  <si>
    <t>ARBOR</t>
  </si>
  <si>
    <t>KENDAL</t>
  </si>
  <si>
    <t>OGIES</t>
  </si>
  <si>
    <t>SILIKA</t>
  </si>
  <si>
    <t>HAWERKLIP</t>
  </si>
  <si>
    <t>PAYNEVILLE</t>
  </si>
  <si>
    <t>STRUBENVALE</t>
  </si>
  <si>
    <t>LARGO</t>
  </si>
  <si>
    <t>ENDICOTT</t>
  </si>
  <si>
    <t>TOEVLUG</t>
  </si>
  <si>
    <t>DEVON</t>
  </si>
  <si>
    <t>AURUM</t>
  </si>
  <si>
    <t>SLIMESDAM</t>
  </si>
  <si>
    <t>ZESFONTEIN</t>
  </si>
  <si>
    <t>SENTRARAND STQ</t>
  </si>
  <si>
    <t>SENTRARAND</t>
  </si>
  <si>
    <t>VARKFONTEIN</t>
  </si>
  <si>
    <t>VARKFONTEIN PAD</t>
  </si>
  <si>
    <t>BRONKHORSFONTEIN</t>
  </si>
  <si>
    <t>KAALFONTEIN</t>
  </si>
  <si>
    <t>MARIESHOOP</t>
  </si>
  <si>
    <t>WITHOK</t>
  </si>
  <si>
    <t>SKANSDAM</t>
  </si>
  <si>
    <t>COWELSDAM</t>
  </si>
  <si>
    <t xml:space="preserve">SENTRARAND </t>
  </si>
  <si>
    <t>STQ</t>
  </si>
  <si>
    <t>AVONDRUS</t>
  </si>
  <si>
    <t>KATBOSFONTEIN</t>
  </si>
  <si>
    <t>WELGADAG</t>
  </si>
  <si>
    <t>OLIFANTSFONTEIN</t>
  </si>
  <si>
    <t>AVONDSRUS</t>
  </si>
  <si>
    <t>ALLIANCE</t>
  </si>
  <si>
    <t>MARIEHOOP</t>
  </si>
  <si>
    <t xml:space="preserve">ROODE  </t>
  </si>
  <si>
    <t>VLAKFONTEIN</t>
  </si>
  <si>
    <t>ROOIVLEI</t>
  </si>
  <si>
    <t>Total</t>
  </si>
  <si>
    <t>ISANDO</t>
  </si>
  <si>
    <t>PRETORIA</t>
  </si>
  <si>
    <t>MITCHELL ST</t>
  </si>
  <si>
    <t>PRETORIA SOUTH</t>
  </si>
  <si>
    <t>BON ACCORD</t>
  </si>
  <si>
    <t>PYRAMID SOUTH</t>
  </si>
  <si>
    <t xml:space="preserve">PYRAMID </t>
  </si>
  <si>
    <t>DE WILDT</t>
  </si>
  <si>
    <t>PENDORING</t>
  </si>
  <si>
    <t>UITVAL</t>
  </si>
  <si>
    <t>ROOIHEUWEL</t>
  </si>
  <si>
    <t>NORITE</t>
  </si>
  <si>
    <t>TABAK</t>
  </si>
  <si>
    <t>RUSTENBURG</t>
  </si>
  <si>
    <t>PAUL</t>
  </si>
  <si>
    <t>AMADABULT</t>
  </si>
  <si>
    <t>AMANDABULT</t>
  </si>
  <si>
    <t>FERROGATE</t>
  </si>
  <si>
    <t>THABAZIMBI</t>
  </si>
  <si>
    <t>ELLISRAS</t>
  </si>
  <si>
    <t>MATLABAS</t>
  </si>
  <si>
    <t>NORTHAM</t>
  </si>
  <si>
    <t>MIDDELWIT</t>
  </si>
  <si>
    <t>SCHOONGEZICHT</t>
  </si>
  <si>
    <t>-</t>
  </si>
  <si>
    <t>DAM</t>
  </si>
  <si>
    <t>BAVIAANSPOORT</t>
  </si>
  <si>
    <t>LUD</t>
  </si>
  <si>
    <t>GREENVIEW</t>
  </si>
  <si>
    <t>PYRAMID</t>
  </si>
  <si>
    <t xml:space="preserve">PRETORIA </t>
  </si>
  <si>
    <t>km from</t>
  </si>
  <si>
    <t>km to</t>
  </si>
  <si>
    <t>Spray width (m)</t>
  </si>
  <si>
    <t>Distance (km)</t>
  </si>
  <si>
    <t>KOEDOESPOORT</t>
  </si>
  <si>
    <t xml:space="preserve">Rushbrook </t>
  </si>
  <si>
    <t>Escourt</t>
  </si>
  <si>
    <t>Ladysmith</t>
  </si>
  <si>
    <t>Danskraal</t>
  </si>
  <si>
    <t>Harrismith</t>
  </si>
  <si>
    <t>Pepworth</t>
  </si>
  <si>
    <t>Glencoe</t>
  </si>
  <si>
    <t>Vryheid</t>
  </si>
  <si>
    <t>LADYSMITH</t>
  </si>
  <si>
    <t>Station to Station</t>
  </si>
  <si>
    <t>Section length (m)</t>
  </si>
  <si>
    <t>Goedgelik - Nelspruit</t>
  </si>
  <si>
    <t>Nelspruit - Kaapmudien</t>
  </si>
  <si>
    <t>Kaapmudien - Komatipoort</t>
  </si>
  <si>
    <t>Komatipoort - Rassano</t>
  </si>
  <si>
    <t>Kaapmudien - Hoedspruit</t>
  </si>
  <si>
    <t>Kaapmudien - Nuwebarberton</t>
  </si>
  <si>
    <t>Nelspruit - Citrus Junction</t>
  </si>
  <si>
    <t>Citrus Junction - Graskop</t>
  </si>
  <si>
    <t>Hoedspruit - Pharaborwa</t>
  </si>
  <si>
    <r>
      <t>Surafce are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</si>
  <si>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Komatipoort - Swaziland</t>
  </si>
  <si>
    <t xml:space="preserve">Year 1 cutting cost </t>
  </si>
  <si>
    <t xml:space="preserve">Year 1 spraying cost </t>
  </si>
  <si>
    <t xml:space="preserve">Year 2 spraying cost </t>
  </si>
  <si>
    <t xml:space="preserve">Year 3 spraying cost </t>
  </si>
  <si>
    <t>Year 1 cutting cost</t>
  </si>
  <si>
    <t>Spray swath (m)</t>
  </si>
  <si>
    <t>Beaconsfield - Veertienstrome ( no 1)</t>
  </si>
  <si>
    <t>Beaconsfield - Veertienstrome (no 2)</t>
  </si>
  <si>
    <t xml:space="preserve">Beaconsfield-Kimberley (up) </t>
  </si>
  <si>
    <t xml:space="preserve">Beaconsfield-Kimberley (down) </t>
  </si>
  <si>
    <t>Kamfersdam - Beaconsfield (old avoiding line)</t>
  </si>
  <si>
    <t>Kamfersdam - Beaconsfield (new avoiding line)</t>
  </si>
  <si>
    <t>Kamfersdam - Kimberley (main line)</t>
  </si>
  <si>
    <t>Mcfarlane-Fieldsview</t>
  </si>
  <si>
    <t>Kamfersdam-Hotazel (loops)</t>
  </si>
  <si>
    <t>Kamfersdam-Hotazel (No 1)</t>
  </si>
  <si>
    <t>Beaconsfield-Hamilton</t>
  </si>
  <si>
    <t>KIMBERLEY NORTH</t>
  </si>
  <si>
    <t xml:space="preserve">Area (m²) </t>
  </si>
  <si>
    <t xml:space="preserve">Vryheid East </t>
  </si>
  <si>
    <t>Lenjane</t>
  </si>
  <si>
    <t>1+2</t>
  </si>
  <si>
    <t xml:space="preserve">Lenjane </t>
  </si>
  <si>
    <t>Engogweni</t>
  </si>
  <si>
    <t>Koomvoorhoohte</t>
  </si>
  <si>
    <t>50.160</t>
  </si>
  <si>
    <t>Bloubank</t>
  </si>
  <si>
    <t>Boubank</t>
  </si>
  <si>
    <t>Eqwasha</t>
  </si>
  <si>
    <t>Uloliwe</t>
  </si>
  <si>
    <t>Ulundi</t>
  </si>
  <si>
    <t xml:space="preserve">Ulundi </t>
  </si>
  <si>
    <t>Ilangakazi</t>
  </si>
  <si>
    <t>Umunyana</t>
  </si>
  <si>
    <t xml:space="preserve">Umunywana </t>
  </si>
  <si>
    <t>Isangoyana</t>
  </si>
  <si>
    <t>U.WE.</t>
  </si>
  <si>
    <t>Emakwezini</t>
  </si>
  <si>
    <t>E.K.T</t>
  </si>
  <si>
    <t>Idondotha</t>
  </si>
  <si>
    <t>C.T.L</t>
  </si>
  <si>
    <t xml:space="preserve">Subtotal </t>
  </si>
  <si>
    <t>NELSPRUIT</t>
  </si>
  <si>
    <t>RICHARDS BAY</t>
  </si>
  <si>
    <t>Section Name</t>
  </si>
  <si>
    <r>
      <t>Area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</si>
  <si>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Krugersdorp - Klerksdorp</t>
  </si>
  <si>
    <t>Klerksdorp - Veertienstrome</t>
  </si>
  <si>
    <t>Krugersdorp - Mafikeng</t>
  </si>
  <si>
    <t>Welverdiend - Coligny</t>
  </si>
  <si>
    <t>Coligny - Lichtenburg</t>
  </si>
  <si>
    <t>Veertienstrome - Ramatlhabama</t>
  </si>
  <si>
    <t>Year 2 cutting rate per worklot</t>
  </si>
  <si>
    <t xml:space="preserve">Year2 cutting cost </t>
  </si>
  <si>
    <t>N/A</t>
  </si>
  <si>
    <t>KRUGERSDORP</t>
  </si>
  <si>
    <t>POLOKWANE</t>
  </si>
  <si>
    <t>Pyramid - Pienaarsrivier Up</t>
  </si>
  <si>
    <t>Section length (km)</t>
  </si>
  <si>
    <t>Pienaarsrivier - Pyramid Down</t>
  </si>
  <si>
    <t>Pienaarsrivier - Polokwane</t>
  </si>
  <si>
    <t>Polokwane - Groenbult</t>
  </si>
  <si>
    <t>Groenbult - Hoedspruit</t>
  </si>
  <si>
    <t>Groenbult - BeitBridge</t>
  </si>
  <si>
    <t xml:space="preserve">Duiwelskloof - Tzaneen </t>
  </si>
  <si>
    <t>VEREENIGING</t>
  </si>
  <si>
    <t>Union - Rooikop</t>
  </si>
  <si>
    <t>Germiston - Angelo</t>
  </si>
  <si>
    <t>Kaserne Wes - India</t>
  </si>
  <si>
    <t>Germiston - Jupiter</t>
  </si>
  <si>
    <t>Refinery - Germiston West</t>
  </si>
  <si>
    <t>India - Elsburg</t>
  </si>
  <si>
    <t>Union - Elsburg</t>
  </si>
  <si>
    <t>Angus - Union</t>
  </si>
  <si>
    <t>Elsburg - Angus</t>
  </si>
  <si>
    <t>Angus -Veereniging</t>
  </si>
  <si>
    <t>Houtheuwel - Catchet</t>
  </si>
  <si>
    <t>Midway - Bank</t>
  </si>
  <si>
    <t>Houtheuwel - Vereeniging</t>
  </si>
  <si>
    <t>Houtheuwel - Leeuhof</t>
  </si>
  <si>
    <t>Vereeniging - Sasolburg</t>
  </si>
  <si>
    <t>Sasolburg -Wolwehoek</t>
  </si>
  <si>
    <t>Houtheuwel - Biljkor - Leeuhof</t>
  </si>
  <si>
    <t>VRYHEID</t>
  </si>
  <si>
    <t>Mavistad - Sikame</t>
  </si>
  <si>
    <t>Sikame - Hlobane</t>
  </si>
  <si>
    <t>WITBANK</t>
  </si>
  <si>
    <t>Sikame - uLoliwe</t>
  </si>
  <si>
    <t>Rayton - Witbank</t>
  </si>
  <si>
    <t>Witbank - Goedgeluk</t>
  </si>
  <si>
    <t>Belfast - Steelpoort</t>
  </si>
  <si>
    <t>EAST LONDON</t>
  </si>
  <si>
    <t xml:space="preserve">SCHEDULED ITEMS: VERGES </t>
  </si>
  <si>
    <t>Springfontein - Dreunberg</t>
  </si>
  <si>
    <t>NOUPOORT - Springfontein</t>
  </si>
  <si>
    <t>Dreunberg - Queenstown</t>
  </si>
  <si>
    <t>Queenstown - Blaney</t>
  </si>
  <si>
    <t>Blaney - Cambridge</t>
  </si>
  <si>
    <t>Cambridge - Terminus</t>
  </si>
  <si>
    <t>Cambridge - East London</t>
  </si>
  <si>
    <t>Chiselhurst - Port Rex</t>
  </si>
  <si>
    <t xml:space="preserve">SCHEDULED ITEMS: BALLAST </t>
  </si>
  <si>
    <t xml:space="preserve">TOTAL FOR </t>
  </si>
  <si>
    <t>KIMBERLEY SOUTH</t>
  </si>
  <si>
    <t>Belmont - Douglas</t>
  </si>
  <si>
    <t>Beasconsfield - De Aar</t>
  </si>
  <si>
    <t>De Aar - Beaufort West</t>
  </si>
  <si>
    <t>De Aar - Upington</t>
  </si>
  <si>
    <t>Upington - Nakop</t>
  </si>
  <si>
    <t>Upington - Kakamas</t>
  </si>
  <si>
    <t>NA means that the bidders must not price in that specific year as no work will be carried out</t>
  </si>
  <si>
    <t xml:space="preserve">Depot </t>
  </si>
  <si>
    <t>Bellville Winter</t>
  </si>
  <si>
    <t>Bellville Summer</t>
  </si>
  <si>
    <t>Bloemfontein</t>
  </si>
  <si>
    <t>Durban</t>
  </si>
  <si>
    <t>East London</t>
  </si>
  <si>
    <t>Gqeberha</t>
  </si>
  <si>
    <t>Heidelberg</t>
  </si>
  <si>
    <t>Isando</t>
  </si>
  <si>
    <t>Kimberley North</t>
  </si>
  <si>
    <t>Kimberley South</t>
  </si>
  <si>
    <t>Koedoespoort</t>
  </si>
  <si>
    <t>Krugersdorp</t>
  </si>
  <si>
    <t>Nelspruit</t>
  </si>
  <si>
    <t>Polokwane</t>
  </si>
  <si>
    <t>Richards Bay</t>
  </si>
  <si>
    <t>Vereeniging</t>
  </si>
  <si>
    <t>Witbank</t>
  </si>
  <si>
    <r>
      <t>Y1 qua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</si>
  <si>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Y2 qua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</si>
  <si>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Y3 qua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</si>
  <si>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</si>
  <si>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</si>
  <si>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</si>
  <si>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</si>
  <si>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</si>
  <si>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</si>
  <si>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</si>
  <si>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</si>
  <si>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</si>
  <si>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</si>
  <si>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</si>
  <si>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Quarter</t>
  </si>
  <si>
    <t>Quart quant</t>
  </si>
  <si>
    <t>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</si>
</sst>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_ * #,##0.00_ ;_ * \-#,##0.00_ ;_ * &quot;-&quot;??_ ;_ @_ "/>
    <numFmt numFmtId="167" formatCode="0.000"/>
    <numFmt numFmtId="168" formatCode="0.0"/>
    <numFmt numFmtId="169" formatCode="#,##0.0000"/>
    <numFmt numFmtId="170" formatCode="#,##0.000_ ;[Red]\-#,##0.000\ "/>
    <numFmt numFmtId="171" formatCode="#,##0.00_ ;\-#,##0.00\ "/>
    <numFmt numFmtId="172" formatCode="#,##0.000_ ;\-#,##0.000\ "/>
    <numFmt numFmtId="173" formatCode="_ * #,##0_ ;_ * \-#,##0_ ;_ * &quot;-&quot;??_ ;_ @_ "/>
    <numFmt numFmtId="174" formatCode="#,##0_ ;\-#,##0\ "/>
    <numFmt numFmtId="175" formatCode="#,##0.000"/>
    <numFmt numFmtId="176" formatCode="[$R-436]\ #,##0.00"/>
    <numFmt numFmtId="177" formatCode="General_)"/>
    <numFmt numFmtId="178" formatCode="&quot;R&quot;\ #,##0.00"/>
    <numFmt numFmtId="179" formatCode="0.0000"/>
    <numFmt numFmtId="180" formatCode="0.0_)"/>
    <numFmt numFmtId="181" formatCode="&quot;R&quot;\ #,##0;[Red]&quot;R&quot;\ \-#,##0"/>
    <numFmt numFmtId="182" formatCode="#,##0.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i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vertAlign val="superscript"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6" applyNumberFormat="0" applyFill="0" applyAlignment="0" applyProtection="0"/>
    <xf numFmtId="0" fontId="32" fillId="0" borderId="97" applyNumberFormat="0" applyFill="0" applyAlignment="0" applyProtection="0"/>
    <xf numFmtId="0" fontId="33" fillId="0" borderId="98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7" borderId="99" applyNumberFormat="0" applyAlignment="0" applyProtection="0"/>
    <xf numFmtId="0" fontId="37" fillId="8" borderId="100" applyNumberFormat="0" applyAlignment="0" applyProtection="0"/>
    <xf numFmtId="0" fontId="38" fillId="8" borderId="99" applyNumberFormat="0" applyAlignment="0" applyProtection="0"/>
    <xf numFmtId="0" fontId="39" fillId="0" borderId="101" applyNumberFormat="0" applyFill="0" applyAlignment="0" applyProtection="0"/>
    <xf numFmtId="0" fontId="40" fillId="9" borderId="102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104" applyNumberFormat="0" applyFill="0" applyAlignment="0" applyProtection="0"/>
    <xf numFmtId="0" fontId="4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4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4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" fillId="0" borderId="0"/>
    <xf numFmtId="0" fontId="44" fillId="6" borderId="0" applyNumberFormat="0" applyBorder="0" applyAlignment="0" applyProtection="0"/>
    <xf numFmtId="0" fontId="1" fillId="10" borderId="103" applyNumberFormat="0" applyFont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43" fontId="2" fillId="0" borderId="0" applyFont="0" applyFill="0" applyBorder="0" applyAlignment="0" applyProtection="0"/>
  </cellStyleXfs>
  <cellXfs count="54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2" fontId="0" fillId="0" borderId="0" xfId="0" applyNumberFormat="1"/>
    <xf numFmtId="0" fontId="5" fillId="0" borderId="0" xfId="0" applyFont="1" applyAlignment="1">
      <alignment horizontal="center"/>
    </xf>
    <xf numFmtId="15" fontId="11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12" fillId="0" borderId="0" xfId="0" applyFont="1" applyAlignment="1">
      <alignment vertical="center"/>
    </xf>
    <xf numFmtId="0" fontId="4" fillId="0" borderId="19" xfId="0" applyFont="1" applyBorder="1" applyAlignment="1">
      <alignment horizontal="left" vertical="center"/>
    </xf>
    <xf numFmtId="2" fontId="4" fillId="0" borderId="20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2" fontId="4" fillId="0" borderId="21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left" vertical="center"/>
    </xf>
    <xf numFmtId="2" fontId="4" fillId="0" borderId="29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4" fillId="0" borderId="3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2" fontId="4" fillId="2" borderId="22" xfId="0" applyNumberFormat="1" applyFont="1" applyFill="1" applyBorder="1" applyAlignment="1">
      <alignment horizontal="right" vertical="center" wrapText="1"/>
    </xf>
    <xf numFmtId="2" fontId="4" fillId="2" borderId="22" xfId="0" applyNumberFormat="1" applyFont="1" applyFill="1" applyBorder="1" applyAlignment="1">
      <alignment horizontal="center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0" borderId="35" xfId="0" applyNumberFormat="1" applyFont="1" applyBorder="1" applyAlignment="1">
      <alignment vertical="center"/>
    </xf>
    <xf numFmtId="2" fontId="4" fillId="0" borderId="35" xfId="0" applyNumberFormat="1" applyFont="1" applyBorder="1" applyAlignment="1">
      <alignment horizontal="center" vertical="center"/>
    </xf>
    <xf numFmtId="2" fontId="4" fillId="0" borderId="35" xfId="0" applyNumberFormat="1" applyFont="1" applyBorder="1" applyAlignment="1">
      <alignment horizontal="right" vertical="center"/>
    </xf>
    <xf numFmtId="2" fontId="4" fillId="0" borderId="36" xfId="0" applyNumberFormat="1" applyFont="1" applyBorder="1" applyAlignment="1">
      <alignment horizontal="right" vertical="center"/>
    </xf>
    <xf numFmtId="2" fontId="3" fillId="0" borderId="0" xfId="0" applyNumberFormat="1" applyFont="1" applyAlignment="1">
      <alignment vertical="center"/>
    </xf>
    <xf numFmtId="2" fontId="4" fillId="0" borderId="30" xfId="0" applyNumberFormat="1" applyFont="1" applyBorder="1" applyAlignment="1">
      <alignment vertical="center"/>
    </xf>
    <xf numFmtId="2" fontId="4" fillId="0" borderId="30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right" vertical="center"/>
    </xf>
    <xf numFmtId="2" fontId="4" fillId="0" borderId="37" xfId="0" applyNumberFormat="1" applyFont="1" applyBorder="1" applyAlignment="1">
      <alignment horizontal="right" vertical="center"/>
    </xf>
    <xf numFmtId="2" fontId="4" fillId="0" borderId="19" xfId="0" applyNumberFormat="1" applyFont="1" applyBorder="1" applyAlignment="1">
      <alignment vertical="center"/>
    </xf>
    <xf numFmtId="2" fontId="4" fillId="0" borderId="19" xfId="0" applyNumberFormat="1" applyFont="1" applyBorder="1" applyAlignment="1">
      <alignment horizontal="center" vertical="center"/>
    </xf>
    <xf numFmtId="2" fontId="4" fillId="0" borderId="38" xfId="0" applyNumberFormat="1" applyFont="1" applyBorder="1" applyAlignment="1">
      <alignment horizontal="right" vertical="center"/>
    </xf>
    <xf numFmtId="2" fontId="0" fillId="0" borderId="39" xfId="0" applyNumberFormat="1" applyBorder="1" applyAlignment="1">
      <alignment vertical="center"/>
    </xf>
    <xf numFmtId="2" fontId="3" fillId="0" borderId="4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2" fontId="3" fillId="0" borderId="26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3" fillId="0" borderId="41" xfId="0" applyNumberFormat="1" applyFont="1" applyBorder="1" applyAlignment="1">
      <alignment vertical="center"/>
    </xf>
    <xf numFmtId="2" fontId="3" fillId="0" borderId="31" xfId="0" applyNumberFormat="1" applyFont="1" applyBorder="1" applyAlignment="1">
      <alignment horizontal="center" vertical="center"/>
    </xf>
    <xf numFmtId="2" fontId="4" fillId="0" borderId="26" xfId="0" applyNumberFormat="1" applyFont="1" applyBorder="1" applyAlignment="1">
      <alignment horizontal="right" vertical="center"/>
    </xf>
    <xf numFmtId="0" fontId="0" fillId="0" borderId="31" xfId="0" applyBorder="1" applyAlignment="1">
      <alignment horizontal="center"/>
    </xf>
    <xf numFmtId="2" fontId="0" fillId="0" borderId="26" xfId="0" applyNumberFormat="1" applyBorder="1"/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2" fontId="3" fillId="0" borderId="42" xfId="0" applyNumberFormat="1" applyFont="1" applyBorder="1"/>
    <xf numFmtId="165" fontId="3" fillId="0" borderId="0" xfId="2" applyFont="1"/>
    <xf numFmtId="165" fontId="3" fillId="0" borderId="0" xfId="0" applyNumberFormat="1" applyFont="1"/>
    <xf numFmtId="165" fontId="0" fillId="0" borderId="0" xfId="2" applyFont="1"/>
    <xf numFmtId="165" fontId="5" fillId="0" borderId="0" xfId="2" applyFont="1" applyAlignment="1"/>
    <xf numFmtId="165" fontId="4" fillId="0" borderId="0" xfId="2" applyFont="1" applyAlignment="1">
      <alignment vertical="center"/>
    </xf>
    <xf numFmtId="165" fontId="0" fillId="0" borderId="0" xfId="2" applyFont="1" applyAlignment="1">
      <alignment vertical="center"/>
    </xf>
    <xf numFmtId="165" fontId="12" fillId="0" borderId="0" xfId="2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9" fontId="4" fillId="0" borderId="4" xfId="0" applyNumberFormat="1" applyFont="1" applyBorder="1"/>
    <xf numFmtId="169" fontId="4" fillId="0" borderId="3" xfId="0" applyNumberFormat="1" applyFont="1" applyBorder="1" applyAlignment="1">
      <alignment horizontal="right"/>
    </xf>
    <xf numFmtId="166" fontId="0" fillId="0" borderId="44" xfId="1" applyFont="1" applyFill="1" applyBorder="1"/>
    <xf numFmtId="0" fontId="4" fillId="0" borderId="12" xfId="0" applyFont="1" applyBorder="1"/>
    <xf numFmtId="169" fontId="3" fillId="0" borderId="9" xfId="0" applyNumberFormat="1" applyFont="1" applyBorder="1"/>
    <xf numFmtId="169" fontId="3" fillId="0" borderId="18" xfId="0" applyNumberFormat="1" applyFont="1" applyBorder="1"/>
    <xf numFmtId="169" fontId="3" fillId="0" borderId="45" xfId="0" applyNumberFormat="1" applyFont="1" applyBorder="1"/>
    <xf numFmtId="4" fontId="4" fillId="0" borderId="0" xfId="0" applyNumberFormat="1" applyFont="1"/>
    <xf numFmtId="170" fontId="4" fillId="0" borderId="0" xfId="0" applyNumberFormat="1" applyFont="1"/>
    <xf numFmtId="169" fontId="4" fillId="0" borderId="0" xfId="0" applyNumberFormat="1" applyFont="1" applyAlignment="1">
      <alignment horizontal="right"/>
    </xf>
    <xf numFmtId="164" fontId="4" fillId="0" borderId="46" xfId="0" applyNumberFormat="1" applyFont="1" applyBorder="1" applyAlignment="1">
      <alignment vertical="center"/>
    </xf>
    <xf numFmtId="164" fontId="4" fillId="0" borderId="47" xfId="0" applyNumberFormat="1" applyFont="1" applyBorder="1" applyAlignment="1">
      <alignment vertical="center"/>
    </xf>
    <xf numFmtId="4" fontId="4" fillId="0" borderId="13" xfId="0" applyNumberFormat="1" applyFont="1" applyBorder="1"/>
    <xf numFmtId="170" fontId="4" fillId="0" borderId="13" xfId="0" applyNumberFormat="1" applyFont="1" applyBorder="1"/>
    <xf numFmtId="4" fontId="4" fillId="0" borderId="0" xfId="0" applyNumberFormat="1" applyFont="1" applyAlignment="1">
      <alignment horizontal="right"/>
    </xf>
    <xf numFmtId="169" fontId="4" fillId="0" borderId="14" xfId="0" applyNumberFormat="1" applyFont="1" applyBorder="1"/>
    <xf numFmtId="169" fontId="4" fillId="0" borderId="8" xfId="0" applyNumberFormat="1" applyFont="1" applyBorder="1"/>
    <xf numFmtId="2" fontId="4" fillId="0" borderId="0" xfId="0" applyNumberFormat="1" applyFont="1"/>
    <xf numFmtId="2" fontId="4" fillId="0" borderId="27" xfId="0" applyNumberFormat="1" applyFont="1" applyBorder="1"/>
    <xf numFmtId="166" fontId="3" fillId="0" borderId="27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/>
    <xf numFmtId="4" fontId="0" fillId="0" borderId="0" xfId="0" applyNumberFormat="1"/>
    <xf numFmtId="0" fontId="3" fillId="0" borderId="0" xfId="0" applyFont="1" applyAlignment="1">
      <alignment horizontal="center"/>
    </xf>
    <xf numFmtId="2" fontId="3" fillId="0" borderId="9" xfId="0" applyNumberFormat="1" applyFont="1" applyBorder="1"/>
    <xf numFmtId="168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2" fontId="7" fillId="0" borderId="4" xfId="0" applyNumberFormat="1" applyFont="1" applyBorder="1" applyAlignment="1">
      <alignment horizontal="center"/>
    </xf>
    <xf numFmtId="167" fontId="4" fillId="0" borderId="12" xfId="0" applyNumberFormat="1" applyFont="1" applyBorder="1"/>
    <xf numFmtId="2" fontId="4" fillId="0" borderId="12" xfId="0" applyNumberFormat="1" applyFont="1" applyBorder="1"/>
    <xf numFmtId="167" fontId="4" fillId="0" borderId="0" xfId="0" applyNumberFormat="1" applyFont="1"/>
    <xf numFmtId="0" fontId="3" fillId="0" borderId="6" xfId="0" applyFont="1" applyBorder="1" applyAlignment="1">
      <alignment horizontal="left" vertical="center"/>
    </xf>
    <xf numFmtId="167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7" fontId="4" fillId="0" borderId="13" xfId="0" applyNumberFormat="1" applyFont="1" applyBorder="1"/>
    <xf numFmtId="168" fontId="4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2" fontId="4" fillId="0" borderId="14" xfId="0" applyNumberFormat="1" applyFont="1" applyBorder="1"/>
    <xf numFmtId="0" fontId="0" fillId="0" borderId="0" xfId="0" applyAlignment="1">
      <alignment horizontal="centerContinuous"/>
    </xf>
    <xf numFmtId="167" fontId="16" fillId="0" borderId="4" xfId="0" applyNumberFormat="1" applyFont="1" applyBorder="1" applyAlignment="1">
      <alignment horizontal="left"/>
    </xf>
    <xf numFmtId="168" fontId="16" fillId="0" borderId="4" xfId="0" applyNumberFormat="1" applyFont="1" applyBorder="1" applyAlignment="1">
      <alignment horizontal="center"/>
    </xf>
    <xf numFmtId="0" fontId="17" fillId="0" borderId="51" xfId="0" applyFont="1" applyBorder="1" applyAlignment="1">
      <alignment horizontal="left"/>
    </xf>
    <xf numFmtId="0" fontId="17" fillId="0" borderId="52" xfId="0" applyFont="1" applyBorder="1" applyAlignment="1">
      <alignment horizontal="left"/>
    </xf>
    <xf numFmtId="171" fontId="17" fillId="0" borderId="52" xfId="1" applyNumberFormat="1" applyFont="1" applyFill="1" applyBorder="1"/>
    <xf numFmtId="0" fontId="13" fillId="0" borderId="43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/>
    </xf>
    <xf numFmtId="171" fontId="17" fillId="0" borderId="16" xfId="1" applyNumberFormat="1" applyFont="1" applyFill="1" applyBorder="1"/>
    <xf numFmtId="0" fontId="16" fillId="0" borderId="44" xfId="0" applyFont="1" applyBorder="1" applyAlignment="1">
      <alignment horizontal="left"/>
    </xf>
    <xf numFmtId="0" fontId="16" fillId="0" borderId="50" xfId="0" applyFont="1" applyBorder="1" applyAlignment="1">
      <alignment horizontal="left"/>
    </xf>
    <xf numFmtId="167" fontId="16" fillId="0" borderId="5" xfId="0" applyNumberFormat="1" applyFont="1" applyBorder="1" applyAlignment="1">
      <alignment horizontal="left"/>
    </xf>
    <xf numFmtId="168" fontId="16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171" fontId="17" fillId="0" borderId="0" xfId="1" applyNumberFormat="1" applyFont="1" applyFill="1" applyBorder="1"/>
    <xf numFmtId="172" fontId="17" fillId="0" borderId="0" xfId="1" applyNumberFormat="1" applyFont="1" applyFill="1" applyBorder="1"/>
    <xf numFmtId="168" fontId="16" fillId="0" borderId="28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3" fontId="16" fillId="0" borderId="4" xfId="1" applyNumberFormat="1" applyFont="1" applyBorder="1" applyAlignment="1">
      <alignment horizontal="center" vertical="center"/>
    </xf>
    <xf numFmtId="173" fontId="16" fillId="0" borderId="4" xfId="0" applyNumberFormat="1" applyFont="1" applyBorder="1" applyAlignment="1">
      <alignment horizontal="center" vertical="center"/>
    </xf>
    <xf numFmtId="173" fontId="16" fillId="0" borderId="5" xfId="1" applyNumberFormat="1" applyFont="1" applyBorder="1" applyAlignment="1">
      <alignment horizontal="center" vertical="center"/>
    </xf>
    <xf numFmtId="173" fontId="16" fillId="0" borderId="5" xfId="0" applyNumberFormat="1" applyFont="1" applyBorder="1" applyAlignment="1">
      <alignment horizontal="center" vertical="center"/>
    </xf>
    <xf numFmtId="173" fontId="16" fillId="0" borderId="28" xfId="1" applyNumberFormat="1" applyFont="1" applyBorder="1" applyAlignment="1">
      <alignment horizontal="center" vertical="center"/>
    </xf>
    <xf numFmtId="173" fontId="16" fillId="0" borderId="28" xfId="0" applyNumberFormat="1" applyFont="1" applyBorder="1" applyAlignment="1">
      <alignment horizontal="center" vertical="center"/>
    </xf>
    <xf numFmtId="173" fontId="17" fillId="0" borderId="16" xfId="1" applyNumberFormat="1" applyFont="1" applyFill="1" applyBorder="1" applyAlignment="1">
      <alignment horizontal="center" vertical="center"/>
    </xf>
    <xf numFmtId="171" fontId="17" fillId="0" borderId="0" xfId="1" applyNumberFormat="1" applyFont="1" applyFill="1" applyBorder="1" applyAlignment="1">
      <alignment horizontal="center"/>
    </xf>
    <xf numFmtId="174" fontId="17" fillId="0" borderId="52" xfId="1" applyNumberFormat="1" applyFont="1" applyFill="1" applyBorder="1" applyAlignment="1">
      <alignment horizontal="center"/>
    </xf>
    <xf numFmtId="174" fontId="17" fillId="0" borderId="52" xfId="1" applyNumberFormat="1" applyFont="1" applyFill="1" applyBorder="1"/>
    <xf numFmtId="173" fontId="0" fillId="0" borderId="0" xfId="0" applyNumberFormat="1"/>
    <xf numFmtId="167" fontId="16" fillId="0" borderId="4" xfId="0" applyNumberFormat="1" applyFont="1" applyBorder="1" applyAlignment="1">
      <alignment horizontal="center"/>
    </xf>
    <xf numFmtId="167" fontId="16" fillId="0" borderId="5" xfId="0" applyNumberFormat="1" applyFont="1" applyBorder="1" applyAlignment="1">
      <alignment horizontal="center"/>
    </xf>
    <xf numFmtId="0" fontId="17" fillId="0" borderId="54" xfId="0" applyFont="1" applyBorder="1" applyAlignment="1">
      <alignment horizontal="left"/>
    </xf>
    <xf numFmtId="0" fontId="0" fillId="0" borderId="4" xfId="0" applyBorder="1"/>
    <xf numFmtId="173" fontId="0" fillId="0" borderId="4" xfId="0" applyNumberFormat="1" applyBorder="1"/>
    <xf numFmtId="0" fontId="13" fillId="0" borderId="17" xfId="0" applyFont="1" applyBorder="1" applyAlignment="1">
      <alignment vertical="center"/>
    </xf>
    <xf numFmtId="0" fontId="16" fillId="0" borderId="56" xfId="0" applyFont="1" applyBorder="1" applyAlignment="1">
      <alignment horizontal="left"/>
    </xf>
    <xf numFmtId="1" fontId="16" fillId="0" borderId="56" xfId="0" applyNumberFormat="1" applyFont="1" applyBorder="1" applyAlignment="1">
      <alignment horizontal="left"/>
    </xf>
    <xf numFmtId="0" fontId="16" fillId="0" borderId="57" xfId="0" applyFont="1" applyBorder="1" applyAlignment="1">
      <alignment horizontal="left"/>
    </xf>
    <xf numFmtId="0" fontId="17" fillId="0" borderId="48" xfId="0" applyFont="1" applyBorder="1" applyAlignment="1">
      <alignment horizontal="left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1" fontId="16" fillId="0" borderId="0" xfId="0" applyNumberFormat="1" applyFont="1" applyAlignment="1">
      <alignment horizontal="left"/>
    </xf>
    <xf numFmtId="0" fontId="17" fillId="0" borderId="11" xfId="0" applyFont="1" applyBorder="1" applyAlignment="1">
      <alignment horizontal="left"/>
    </xf>
    <xf numFmtId="2" fontId="16" fillId="0" borderId="44" xfId="0" applyNumberFormat="1" applyFont="1" applyBorder="1" applyAlignment="1">
      <alignment horizontal="left"/>
    </xf>
    <xf numFmtId="173" fontId="0" fillId="0" borderId="5" xfId="0" applyNumberFormat="1" applyBorder="1"/>
    <xf numFmtId="0" fontId="0" fillId="0" borderId="5" xfId="0" applyBorder="1"/>
    <xf numFmtId="0" fontId="16" fillId="0" borderId="49" xfId="0" applyFont="1" applyBorder="1" applyAlignment="1">
      <alignment horizontal="left"/>
    </xf>
    <xf numFmtId="0" fontId="0" fillId="0" borderId="28" xfId="0" applyBorder="1"/>
    <xf numFmtId="167" fontId="16" fillId="0" borderId="2" xfId="0" applyNumberFormat="1" applyFont="1" applyBorder="1" applyAlignment="1">
      <alignment horizontal="left"/>
    </xf>
    <xf numFmtId="168" fontId="16" fillId="0" borderId="2" xfId="0" applyNumberFormat="1" applyFont="1" applyBorder="1" applyAlignment="1">
      <alignment horizontal="center"/>
    </xf>
    <xf numFmtId="173" fontId="16" fillId="0" borderId="2" xfId="1" applyNumberFormat="1" applyFont="1" applyBorder="1" applyAlignment="1">
      <alignment horizontal="center" vertical="center"/>
    </xf>
    <xf numFmtId="173" fontId="16" fillId="0" borderId="2" xfId="0" applyNumberFormat="1" applyFont="1" applyBorder="1" applyAlignment="1">
      <alignment horizontal="center" vertical="center"/>
    </xf>
    <xf numFmtId="167" fontId="16" fillId="0" borderId="0" xfId="0" applyNumberFormat="1" applyFont="1" applyAlignment="1">
      <alignment horizontal="left"/>
    </xf>
    <xf numFmtId="168" fontId="16" fillId="0" borderId="0" xfId="0" applyNumberFormat="1" applyFont="1" applyAlignment="1">
      <alignment horizontal="center"/>
    </xf>
    <xf numFmtId="173" fontId="16" fillId="0" borderId="0" xfId="1" applyNumberFormat="1" applyFont="1" applyBorder="1" applyAlignment="1">
      <alignment horizontal="center" vertical="center"/>
    </xf>
    <xf numFmtId="173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173" fontId="17" fillId="0" borderId="0" xfId="1" applyNumberFormat="1" applyFont="1" applyFill="1" applyBorder="1" applyAlignment="1">
      <alignment horizontal="center" vertical="center"/>
    </xf>
    <xf numFmtId="167" fontId="16" fillId="0" borderId="28" xfId="0" applyNumberFormat="1" applyFont="1" applyBorder="1" applyAlignment="1">
      <alignment horizontal="center"/>
    </xf>
    <xf numFmtId="171" fontId="17" fillId="0" borderId="58" xfId="1" applyNumberFormat="1" applyFont="1" applyFill="1" applyBorder="1" applyAlignment="1">
      <alignment horizontal="center"/>
    </xf>
    <xf numFmtId="173" fontId="17" fillId="0" borderId="58" xfId="1" applyNumberFormat="1" applyFont="1" applyFill="1" applyBorder="1" applyAlignment="1">
      <alignment horizontal="center" vertical="center"/>
    </xf>
    <xf numFmtId="0" fontId="0" fillId="0" borderId="59" xfId="0" applyBorder="1"/>
    <xf numFmtId="0" fontId="0" fillId="0" borderId="3" xfId="0" applyBorder="1"/>
    <xf numFmtId="0" fontId="0" fillId="0" borderId="60" xfId="0" applyBorder="1"/>
    <xf numFmtId="0" fontId="16" fillId="0" borderId="61" xfId="0" applyFont="1" applyBorder="1" applyAlignment="1">
      <alignment horizontal="left"/>
    </xf>
    <xf numFmtId="0" fontId="0" fillId="0" borderId="53" xfId="0" applyBorder="1"/>
    <xf numFmtId="167" fontId="16" fillId="0" borderId="51" xfId="0" applyNumberFormat="1" applyFont="1" applyBorder="1" applyAlignment="1">
      <alignment horizontal="left"/>
    </xf>
    <xf numFmtId="167" fontId="16" fillId="0" borderId="52" xfId="0" applyNumberFormat="1" applyFont="1" applyBorder="1" applyAlignment="1">
      <alignment horizontal="left"/>
    </xf>
    <xf numFmtId="168" fontId="16" fillId="0" borderId="52" xfId="0" applyNumberFormat="1" applyFont="1" applyBorder="1" applyAlignment="1">
      <alignment horizontal="center"/>
    </xf>
    <xf numFmtId="173" fontId="16" fillId="0" borderId="52" xfId="1" applyNumberFormat="1" applyFont="1" applyBorder="1" applyAlignment="1">
      <alignment horizontal="center" vertical="center"/>
    </xf>
    <xf numFmtId="173" fontId="16" fillId="0" borderId="52" xfId="0" applyNumberFormat="1" applyFont="1" applyBorder="1" applyAlignment="1">
      <alignment horizontal="center" vertical="center"/>
    </xf>
    <xf numFmtId="173" fontId="16" fillId="0" borderId="62" xfId="0" applyNumberFormat="1" applyFont="1" applyBorder="1" applyAlignment="1">
      <alignment horizontal="center" vertical="center"/>
    </xf>
    <xf numFmtId="173" fontId="0" fillId="0" borderId="58" xfId="0" applyNumberFormat="1" applyBorder="1"/>
    <xf numFmtId="0" fontId="0" fillId="0" borderId="58" xfId="0" applyBorder="1"/>
    <xf numFmtId="0" fontId="0" fillId="0" borderId="1" xfId="0" applyBorder="1"/>
    <xf numFmtId="175" fontId="0" fillId="0" borderId="0" xfId="0" applyNumberFormat="1" applyAlignment="1">
      <alignment horizontal="center"/>
    </xf>
    <xf numFmtId="0" fontId="13" fillId="0" borderId="52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8" xfId="0" applyFont="1" applyBorder="1"/>
    <xf numFmtId="0" fontId="3" fillId="0" borderId="65" xfId="0" applyFont="1" applyBorder="1" applyAlignment="1">
      <alignment horizont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13" fillId="0" borderId="63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175" fontId="3" fillId="0" borderId="0" xfId="0" applyNumberFormat="1" applyFont="1" applyAlignment="1">
      <alignment horizontal="center"/>
    </xf>
    <xf numFmtId="175" fontId="3" fillId="0" borderId="58" xfId="0" applyNumberFormat="1" applyFont="1" applyBorder="1" applyAlignment="1">
      <alignment horizontal="center"/>
    </xf>
    <xf numFmtId="3" fontId="3" fillId="0" borderId="58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applyNumberFormat="1"/>
    <xf numFmtId="0" fontId="2" fillId="0" borderId="4" xfId="0" quotePrefix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175" fontId="0" fillId="0" borderId="4" xfId="0" applyNumberFormat="1" applyBorder="1" applyAlignment="1">
      <alignment horizontal="right" vertical="center"/>
    </xf>
    <xf numFmtId="1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/>
    </xf>
    <xf numFmtId="176" fontId="0" fillId="0" borderId="4" xfId="0" applyNumberFormat="1" applyBorder="1"/>
    <xf numFmtId="0" fontId="2" fillId="0" borderId="4" xfId="0" applyFont="1" applyBorder="1" applyAlignment="1">
      <alignment vertical="center"/>
    </xf>
    <xf numFmtId="4" fontId="0" fillId="0" borderId="4" xfId="0" applyNumberForma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right" vertical="center"/>
    </xf>
    <xf numFmtId="1" fontId="0" fillId="0" borderId="5" xfId="0" applyNumberForma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167" fontId="0" fillId="0" borderId="0" xfId="0" applyNumberFormat="1" applyAlignment="1">
      <alignment vertical="center"/>
    </xf>
    <xf numFmtId="0" fontId="2" fillId="0" borderId="16" xfId="0" applyFont="1" applyBorder="1" applyAlignment="1">
      <alignment vertical="center"/>
    </xf>
    <xf numFmtId="3" fontId="2" fillId="0" borderId="16" xfId="0" applyNumberFormat="1" applyFont="1" applyBorder="1" applyAlignment="1">
      <alignment horizontal="center" vertical="center"/>
    </xf>
    <xf numFmtId="4" fontId="0" fillId="0" borderId="16" xfId="0" applyNumberFormat="1" applyBorder="1" applyAlignment="1">
      <alignment horizontal="right" vertical="center"/>
    </xf>
    <xf numFmtId="1" fontId="0" fillId="0" borderId="16" xfId="0" applyNumberFormat="1" applyBorder="1" applyAlignment="1">
      <alignment horizontal="center" vertical="center"/>
    </xf>
    <xf numFmtId="176" fontId="0" fillId="0" borderId="2" xfId="0" applyNumberFormat="1" applyBorder="1"/>
    <xf numFmtId="176" fontId="3" fillId="0" borderId="68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176" fontId="0" fillId="0" borderId="0" xfId="0" applyNumberFormat="1"/>
    <xf numFmtId="0" fontId="3" fillId="0" borderId="58" xfId="0" applyFont="1" applyBorder="1" applyAlignment="1">
      <alignment horizontal="center" vertical="center"/>
    </xf>
    <xf numFmtId="4" fontId="3" fillId="0" borderId="69" xfId="0" applyNumberFormat="1" applyFont="1" applyBorder="1" applyAlignment="1">
      <alignment horizontal="center" vertical="center" wrapText="1"/>
    </xf>
    <xf numFmtId="175" fontId="3" fillId="0" borderId="58" xfId="0" applyNumberFormat="1" applyFont="1" applyBorder="1" applyAlignment="1">
      <alignment horizontal="center" vertical="center" wrapText="1"/>
    </xf>
    <xf numFmtId="4" fontId="3" fillId="0" borderId="69" xfId="0" applyNumberFormat="1" applyFont="1" applyBorder="1" applyAlignment="1">
      <alignment horizontal="center" wrapText="1"/>
    </xf>
    <xf numFmtId="3" fontId="3" fillId="0" borderId="67" xfId="0" applyNumberFormat="1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20" fillId="0" borderId="70" xfId="0" applyFont="1" applyBorder="1" applyAlignment="1">
      <alignment horizontal="left" vertical="center"/>
    </xf>
    <xf numFmtId="0" fontId="20" fillId="0" borderId="71" xfId="0" applyFont="1" applyBorder="1" applyAlignment="1">
      <alignment horizontal="left" vertical="center"/>
    </xf>
    <xf numFmtId="0" fontId="20" fillId="0" borderId="71" xfId="0" applyFont="1" applyBorder="1" applyAlignment="1">
      <alignment horizontal="center" vertical="center"/>
    </xf>
    <xf numFmtId="0" fontId="20" fillId="0" borderId="72" xfId="0" applyFont="1" applyBorder="1" applyAlignment="1">
      <alignment horizontal="left" vertical="center"/>
    </xf>
    <xf numFmtId="0" fontId="20" fillId="0" borderId="73" xfId="0" applyFont="1" applyBorder="1" applyAlignment="1">
      <alignment horizontal="left" vertical="center"/>
    </xf>
    <xf numFmtId="0" fontId="20" fillId="0" borderId="73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0" borderId="7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7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2" fillId="0" borderId="0" xfId="0" applyFont="1"/>
    <xf numFmtId="0" fontId="12" fillId="0" borderId="28" xfId="0" applyFont="1" applyBorder="1" applyAlignment="1">
      <alignment vertical="center"/>
    </xf>
    <xf numFmtId="177" fontId="9" fillId="0" borderId="44" xfId="0" applyNumberFormat="1" applyFont="1" applyBorder="1" applyAlignment="1">
      <alignment horizontal="center"/>
    </xf>
    <xf numFmtId="177" fontId="9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8" fontId="9" fillId="0" borderId="4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77" fontId="9" fillId="0" borderId="77" xfId="0" applyNumberFormat="1" applyFont="1" applyBorder="1" applyAlignment="1">
      <alignment horizontal="center"/>
    </xf>
    <xf numFmtId="177" fontId="9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44" xfId="0" applyBorder="1"/>
    <xf numFmtId="167" fontId="0" fillId="0" borderId="4" xfId="0" applyNumberFormat="1" applyBorder="1"/>
    <xf numFmtId="179" fontId="0" fillId="0" borderId="4" xfId="0" applyNumberFormat="1" applyBorder="1"/>
    <xf numFmtId="178" fontId="0" fillId="0" borderId="4" xfId="0" applyNumberFormat="1" applyBorder="1"/>
    <xf numFmtId="0" fontId="0" fillId="0" borderId="50" xfId="0" applyBorder="1"/>
    <xf numFmtId="167" fontId="0" fillId="0" borderId="5" xfId="0" applyNumberFormat="1" applyBorder="1"/>
    <xf numFmtId="179" fontId="0" fillId="0" borderId="5" xfId="0" applyNumberFormat="1" applyBorder="1"/>
    <xf numFmtId="178" fontId="0" fillId="0" borderId="5" xfId="0" applyNumberFormat="1" applyBorder="1"/>
    <xf numFmtId="0" fontId="21" fillId="0" borderId="0" xfId="0" quotePrefix="1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168" fontId="0" fillId="0" borderId="4" xfId="0" applyNumberForma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0" fontId="13" fillId="0" borderId="7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2" fillId="0" borderId="17" xfId="0" applyFont="1" applyBorder="1" applyAlignment="1">
      <alignment vertical="center"/>
    </xf>
    <xf numFmtId="178" fontId="24" fillId="0" borderId="58" xfId="0" applyNumberFormat="1" applyFont="1" applyBorder="1" applyAlignment="1">
      <alignment vertical="center"/>
    </xf>
    <xf numFmtId="0" fontId="24" fillId="0" borderId="17" xfId="0" applyFont="1" applyBorder="1" applyAlignment="1">
      <alignment vertical="center"/>
    </xf>
    <xf numFmtId="178" fontId="0" fillId="0" borderId="3" xfId="0" applyNumberFormat="1" applyBorder="1"/>
    <xf numFmtId="178" fontId="0" fillId="0" borderId="60" xfId="0" applyNumberFormat="1" applyBorder="1"/>
    <xf numFmtId="178" fontId="24" fillId="0" borderId="40" xfId="0" applyNumberFormat="1" applyFont="1" applyBorder="1" applyAlignment="1">
      <alignment vertical="center"/>
    </xf>
    <xf numFmtId="3" fontId="9" fillId="0" borderId="58" xfId="0" applyNumberFormat="1" applyFont="1" applyBorder="1" applyAlignment="1">
      <alignment horizontal="center" vertical="center"/>
    </xf>
    <xf numFmtId="1" fontId="9" fillId="0" borderId="58" xfId="0" applyNumberFormat="1" applyFont="1" applyBorder="1" applyAlignment="1">
      <alignment horizontal="right"/>
    </xf>
    <xf numFmtId="0" fontId="3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0" fillId="0" borderId="49" xfId="0" applyBorder="1"/>
    <xf numFmtId="1" fontId="0" fillId="0" borderId="4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0" fontId="2" fillId="0" borderId="44" xfId="0" applyFont="1" applyBorder="1"/>
    <xf numFmtId="0" fontId="0" fillId="0" borderId="77" xfId="0" applyBorder="1"/>
    <xf numFmtId="167" fontId="0" fillId="0" borderId="1" xfId="0" applyNumberFormat="1" applyBorder="1"/>
    <xf numFmtId="178" fontId="0" fillId="0" borderId="1" xfId="0" applyNumberFormat="1" applyBorder="1"/>
    <xf numFmtId="0" fontId="0" fillId="0" borderId="28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5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78" fontId="0" fillId="0" borderId="2" xfId="0" applyNumberFormat="1" applyBorder="1"/>
    <xf numFmtId="178" fontId="0" fillId="0" borderId="82" xfId="0" applyNumberFormat="1" applyBorder="1"/>
    <xf numFmtId="0" fontId="0" fillId="0" borderId="40" xfId="0" applyBorder="1"/>
    <xf numFmtId="167" fontId="3" fillId="0" borderId="58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1" fontId="3" fillId="0" borderId="58" xfId="0" applyNumberFormat="1" applyFont="1" applyBorder="1"/>
    <xf numFmtId="179" fontId="0" fillId="0" borderId="0" xfId="0" applyNumberFormat="1"/>
    <xf numFmtId="2" fontId="0" fillId="0" borderId="1" xfId="0" applyNumberFormat="1" applyBorder="1" applyAlignment="1">
      <alignment horizontal="right"/>
    </xf>
    <xf numFmtId="2" fontId="3" fillId="0" borderId="58" xfId="0" applyNumberFormat="1" applyFont="1" applyBorder="1" applyAlignment="1">
      <alignment horizontal="center"/>
    </xf>
    <xf numFmtId="0" fontId="3" fillId="0" borderId="83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left"/>
    </xf>
    <xf numFmtId="0" fontId="0" fillId="0" borderId="49" xfId="0" applyBorder="1" applyAlignment="1">
      <alignment horizontal="center"/>
    </xf>
    <xf numFmtId="3" fontId="0" fillId="0" borderId="28" xfId="0" applyNumberFormat="1" applyBorder="1" applyAlignment="1">
      <alignment horizontal="center"/>
    </xf>
    <xf numFmtId="179" fontId="0" fillId="0" borderId="28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179" fontId="0" fillId="0" borderId="4" xfId="0" applyNumberFormat="1" applyBorder="1" applyAlignment="1">
      <alignment horizontal="center"/>
    </xf>
    <xf numFmtId="0" fontId="2" fillId="0" borderId="84" xfId="0" applyFont="1" applyBorder="1"/>
    <xf numFmtId="179" fontId="2" fillId="0" borderId="44" xfId="0" applyNumberFormat="1" applyFont="1" applyBorder="1" applyAlignment="1">
      <alignment horizontal="center"/>
    </xf>
    <xf numFmtId="168" fontId="2" fillId="0" borderId="4" xfId="0" applyNumberFormat="1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0" fillId="0" borderId="12" xfId="0" applyBorder="1"/>
    <xf numFmtId="3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4" xfId="0" applyFont="1" applyBorder="1"/>
    <xf numFmtId="179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/>
    <xf numFmtId="179" fontId="3" fillId="0" borderId="85" xfId="0" applyNumberFormat="1" applyFont="1" applyBorder="1" applyAlignment="1">
      <alignment horizontal="center"/>
    </xf>
    <xf numFmtId="0" fontId="0" fillId="0" borderId="85" xfId="0" applyBorder="1"/>
    <xf numFmtId="168" fontId="3" fillId="0" borderId="85" xfId="0" applyNumberFormat="1" applyFont="1" applyBorder="1"/>
    <xf numFmtId="179" fontId="3" fillId="0" borderId="86" xfId="0" applyNumberFormat="1" applyFont="1" applyBorder="1" applyAlignment="1">
      <alignment horizontal="center"/>
    </xf>
    <xf numFmtId="179" fontId="3" fillId="0" borderId="3" xfId="0" applyNumberFormat="1" applyFont="1" applyBorder="1" applyAlignment="1">
      <alignment horizontal="center"/>
    </xf>
    <xf numFmtId="0" fontId="3" fillId="0" borderId="7" xfId="0" applyFont="1" applyBorder="1"/>
    <xf numFmtId="3" fontId="3" fillId="0" borderId="7" xfId="0" applyNumberFormat="1" applyFont="1" applyBorder="1"/>
    <xf numFmtId="179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13" fillId="0" borderId="51" xfId="0" applyFont="1" applyBorder="1" applyAlignment="1">
      <alignment horizontal="center" vertical="center" wrapText="1"/>
    </xf>
    <xf numFmtId="3" fontId="0" fillId="0" borderId="59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60" xfId="0" applyNumberFormat="1" applyFont="1" applyBorder="1" applyAlignment="1">
      <alignment horizontal="center"/>
    </xf>
    <xf numFmtId="0" fontId="3" fillId="0" borderId="7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58" xfId="0" applyFont="1" applyBorder="1" applyAlignment="1">
      <alignment horizontal="center"/>
    </xf>
    <xf numFmtId="0" fontId="27" fillId="0" borderId="65" xfId="0" applyFont="1" applyBorder="1"/>
    <xf numFmtId="0" fontId="27" fillId="0" borderId="2" xfId="0" applyFont="1" applyBorder="1"/>
    <xf numFmtId="167" fontId="27" fillId="0" borderId="2" xfId="0" applyNumberFormat="1" applyFont="1" applyBorder="1" applyAlignment="1">
      <alignment horizontal="center"/>
    </xf>
    <xf numFmtId="2" fontId="28" fillId="0" borderId="2" xfId="0" applyNumberFormat="1" applyFont="1" applyBorder="1" applyAlignment="1">
      <alignment horizontal="center"/>
    </xf>
    <xf numFmtId="180" fontId="28" fillId="0" borderId="2" xfId="0" applyNumberFormat="1" applyFont="1" applyBorder="1" applyAlignment="1">
      <alignment horizontal="center"/>
    </xf>
    <xf numFmtId="2" fontId="27" fillId="0" borderId="2" xfId="0" applyNumberFormat="1" applyFont="1" applyBorder="1" applyAlignment="1">
      <alignment horizontal="center"/>
    </xf>
    <xf numFmtId="4" fontId="28" fillId="0" borderId="2" xfId="0" applyNumberFormat="1" applyFont="1" applyBorder="1" applyAlignment="1">
      <alignment horizontal="center"/>
    </xf>
    <xf numFmtId="0" fontId="13" fillId="0" borderId="28" xfId="0" applyFont="1" applyBorder="1" applyAlignment="1">
      <alignment wrapText="1"/>
    </xf>
    <xf numFmtId="0" fontId="27" fillId="0" borderId="44" xfId="0" applyFont="1" applyBorder="1"/>
    <xf numFmtId="0" fontId="27" fillId="0" borderId="4" xfId="0" applyFont="1" applyBorder="1"/>
    <xf numFmtId="167" fontId="27" fillId="0" borderId="4" xfId="0" applyNumberFormat="1" applyFont="1" applyBorder="1" applyAlignment="1">
      <alignment horizontal="center"/>
    </xf>
    <xf numFmtId="2" fontId="28" fillId="0" borderId="4" xfId="0" applyNumberFormat="1" applyFont="1" applyBorder="1" applyAlignment="1">
      <alignment horizontal="center"/>
    </xf>
    <xf numFmtId="180" fontId="28" fillId="0" borderId="4" xfId="0" applyNumberFormat="1" applyFont="1" applyBorder="1" applyAlignment="1">
      <alignment horizontal="center"/>
    </xf>
    <xf numFmtId="2" fontId="27" fillId="0" borderId="4" xfId="0" applyNumberFormat="1" applyFont="1" applyBorder="1" applyAlignment="1">
      <alignment horizontal="center"/>
    </xf>
    <xf numFmtId="4" fontId="28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wrapText="1"/>
    </xf>
    <xf numFmtId="0" fontId="27" fillId="0" borderId="49" xfId="0" applyFont="1" applyBorder="1"/>
    <xf numFmtId="0" fontId="27" fillId="0" borderId="28" xfId="0" applyFont="1" applyBorder="1"/>
    <xf numFmtId="0" fontId="27" fillId="0" borderId="4" xfId="0" applyFont="1" applyBorder="1" applyAlignment="1">
      <alignment horizontal="center"/>
    </xf>
    <xf numFmtId="165" fontId="27" fillId="0" borderId="4" xfId="0" applyNumberFormat="1" applyFont="1" applyBorder="1"/>
    <xf numFmtId="165" fontId="0" fillId="0" borderId="4" xfId="0" applyNumberFormat="1" applyBorder="1"/>
    <xf numFmtId="165" fontId="0" fillId="0" borderId="3" xfId="0" applyNumberFormat="1" applyBorder="1"/>
    <xf numFmtId="0" fontId="27" fillId="0" borderId="77" xfId="0" applyFont="1" applyBorder="1"/>
    <xf numFmtId="0" fontId="27" fillId="0" borderId="1" xfId="0" applyFont="1" applyBorder="1"/>
    <xf numFmtId="0" fontId="27" fillId="0" borderId="1" xfId="0" applyFont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180" fontId="28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2" fontId="3" fillId="0" borderId="4" xfId="0" applyNumberFormat="1" applyFont="1" applyBorder="1" applyAlignment="1">
      <alignment horizontal="left"/>
    </xf>
    <xf numFmtId="175" fontId="3" fillId="0" borderId="11" xfId="0" applyNumberFormat="1" applyFont="1" applyBorder="1"/>
    <xf numFmtId="165" fontId="22" fillId="0" borderId="87" xfId="0" applyNumberFormat="1" applyFont="1" applyBorder="1" applyAlignment="1">
      <alignment vertical="center"/>
    </xf>
    <xf numFmtId="0" fontId="13" fillId="0" borderId="51" xfId="0" applyFont="1" applyBorder="1" applyAlignment="1">
      <alignment vertical="center" wrapText="1"/>
    </xf>
    <xf numFmtId="0" fontId="13" fillId="0" borderId="52" xfId="0" applyFont="1" applyBorder="1" applyAlignment="1">
      <alignment vertical="center" wrapText="1"/>
    </xf>
    <xf numFmtId="0" fontId="27" fillId="0" borderId="2" xfId="0" applyFont="1" applyBorder="1" applyAlignment="1">
      <alignment horizontal="center"/>
    </xf>
    <xf numFmtId="1" fontId="28" fillId="0" borderId="2" xfId="0" applyNumberFormat="1" applyFont="1" applyBorder="1" applyAlignment="1">
      <alignment horizontal="center"/>
    </xf>
    <xf numFmtId="1" fontId="28" fillId="0" borderId="4" xfId="0" applyNumberFormat="1" applyFont="1" applyBorder="1" applyAlignment="1">
      <alignment horizontal="center"/>
    </xf>
    <xf numFmtId="0" fontId="13" fillId="0" borderId="59" xfId="0" applyFont="1" applyBorder="1" applyAlignment="1">
      <alignment wrapText="1"/>
    </xf>
    <xf numFmtId="0" fontId="13" fillId="0" borderId="3" xfId="0" applyFont="1" applyBorder="1" applyAlignment="1">
      <alignment wrapText="1"/>
    </xf>
    <xf numFmtId="1" fontId="27" fillId="0" borderId="1" xfId="0" applyNumberFormat="1" applyFont="1" applyBorder="1" applyAlignment="1">
      <alignment horizontal="center"/>
    </xf>
    <xf numFmtId="2" fontId="3" fillId="0" borderId="88" xfId="0" applyNumberFormat="1" applyFont="1" applyBorder="1" applyAlignment="1">
      <alignment horizontal="center"/>
    </xf>
    <xf numFmtId="3" fontId="9" fillId="0" borderId="71" xfId="0" applyNumberFormat="1" applyFont="1" applyBorder="1" applyAlignment="1">
      <alignment horizontal="center"/>
    </xf>
    <xf numFmtId="1" fontId="9" fillId="0" borderId="70" xfId="0" applyNumberFormat="1" applyFont="1" applyBorder="1" applyAlignment="1">
      <alignment horizontal="center"/>
    </xf>
    <xf numFmtId="0" fontId="18" fillId="0" borderId="0" xfId="0" applyFont="1"/>
    <xf numFmtId="0" fontId="0" fillId="0" borderId="2" xfId="0" applyBorder="1"/>
    <xf numFmtId="0" fontId="13" fillId="0" borderId="52" xfId="0" applyFont="1" applyBorder="1"/>
    <xf numFmtId="0" fontId="13" fillId="0" borderId="52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 wrapText="1"/>
    </xf>
    <xf numFmtId="177" fontId="9" fillId="0" borderId="11" xfId="0" applyNumberFormat="1" applyFont="1" applyBorder="1" applyAlignment="1">
      <alignment horizontal="center" vertical="center" wrapText="1"/>
    </xf>
    <xf numFmtId="177" fontId="9" fillId="0" borderId="8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8" xfId="0" applyBorder="1"/>
    <xf numFmtId="0" fontId="0" fillId="3" borderId="4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0" fillId="0" borderId="74" xfId="0" applyFont="1" applyBorder="1" applyAlignment="1">
      <alignment horizontal="center" vertical="center"/>
    </xf>
    <xf numFmtId="0" fontId="20" fillId="0" borderId="58" xfId="0" applyFont="1" applyBorder="1" applyAlignment="1">
      <alignment horizontal="left" vertical="center"/>
    </xf>
    <xf numFmtId="0" fontId="20" fillId="0" borderId="69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2" fillId="0" borderId="1" xfId="0" applyFont="1" applyBorder="1"/>
    <xf numFmtId="3" fontId="0" fillId="0" borderId="1" xfId="0" applyNumberFormat="1" applyBorder="1" applyAlignment="1">
      <alignment horizontal="center"/>
    </xf>
    <xf numFmtId="0" fontId="13" fillId="0" borderId="17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8" fontId="2" fillId="0" borderId="28" xfId="0" applyNumberFormat="1" applyFont="1" applyBorder="1" applyAlignment="1">
      <alignment horizontal="center" vertical="center" wrapText="1"/>
    </xf>
    <xf numFmtId="168" fontId="7" fillId="0" borderId="28" xfId="0" applyNumberFormat="1" applyFont="1" applyBorder="1" applyAlignment="1">
      <alignment horizontal="center" vertical="center" wrapText="1"/>
    </xf>
    <xf numFmtId="181" fontId="3" fillId="0" borderId="28" xfId="0" applyNumberFormat="1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8" fontId="2" fillId="0" borderId="4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top"/>
    </xf>
    <xf numFmtId="3" fontId="7" fillId="0" borderId="28" xfId="0" applyNumberFormat="1" applyFont="1" applyBorder="1" applyAlignment="1">
      <alignment horizontal="center" vertical="center" wrapText="1"/>
    </xf>
    <xf numFmtId="0" fontId="0" fillId="0" borderId="91" xfId="0" applyBorder="1"/>
    <xf numFmtId="0" fontId="0" fillId="0" borderId="92" xfId="0" applyBorder="1"/>
    <xf numFmtId="0" fontId="7" fillId="0" borderId="44" xfId="0" applyFont="1" applyBorder="1" applyAlignment="1">
      <alignment horizontal="center" vertical="center" wrapText="1"/>
    </xf>
    <xf numFmtId="168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0" fillId="0" borderId="94" xfId="0" applyBorder="1"/>
    <xf numFmtId="0" fontId="3" fillId="0" borderId="78" xfId="0" applyFont="1" applyBorder="1" applyAlignment="1">
      <alignment horizontal="center" vertical="center" wrapText="1"/>
    </xf>
    <xf numFmtId="177" fontId="9" fillId="0" borderId="4" xfId="0" applyNumberFormat="1" applyFont="1" applyBorder="1" applyAlignment="1">
      <alignment horizontal="left"/>
    </xf>
    <xf numFmtId="177" fontId="9" fillId="0" borderId="1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167" fontId="0" fillId="0" borderId="4" xfId="0" applyNumberFormat="1" applyBorder="1" applyAlignment="1">
      <alignment horizontal="left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3" fontId="9" fillId="0" borderId="58" xfId="0" applyNumberFormat="1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2" fillId="0" borderId="0" xfId="0" applyFont="1"/>
    <xf numFmtId="3" fontId="0" fillId="0" borderId="0" xfId="0" applyNumberFormat="1"/>
    <xf numFmtId="0" fontId="16" fillId="35" borderId="2" xfId="0" applyFont="1" applyFill="1" applyBorder="1" applyAlignment="1">
      <alignment horizontal="left"/>
    </xf>
    <xf numFmtId="0" fontId="16" fillId="36" borderId="4" xfId="0" applyFont="1" applyFill="1" applyBorder="1" applyAlignment="1">
      <alignment horizontal="left"/>
    </xf>
    <xf numFmtId="3" fontId="0" fillId="0" borderId="0" xfId="0" applyNumberFormat="1" applyAlignment="1">
      <alignment horizontal="center"/>
    </xf>
    <xf numFmtId="0" fontId="16" fillId="35" borderId="4" xfId="0" applyFont="1" applyFill="1" applyBorder="1" applyAlignment="1">
      <alignment horizontal="left"/>
    </xf>
    <xf numFmtId="167" fontId="16" fillId="35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40" xfId="0" applyFont="1" applyBorder="1" applyAlignment="1">
      <alignment horizontal="center" vertical="center" wrapText="1"/>
    </xf>
    <xf numFmtId="4" fontId="3" fillId="0" borderId="105" xfId="0" applyNumberFormat="1" applyFont="1" applyBorder="1" applyAlignment="1">
      <alignment horizontal="center" vertical="center" wrapText="1"/>
    </xf>
    <xf numFmtId="167" fontId="16" fillId="36" borderId="4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67" fontId="16" fillId="0" borderId="0" xfId="0" applyNumberFormat="1" applyFont="1" applyAlignment="1">
      <alignment horizontal="center"/>
    </xf>
    <xf numFmtId="0" fontId="0" fillId="35" borderId="4" xfId="0" applyFill="1" applyBorder="1" applyAlignment="1">
      <alignment horizontal="center"/>
    </xf>
    <xf numFmtId="3" fontId="0" fillId="35" borderId="4" xfId="0" applyNumberFormat="1" applyFill="1" applyBorder="1" applyAlignment="1">
      <alignment horizontal="center"/>
    </xf>
    <xf numFmtId="0" fontId="0" fillId="36" borderId="4" xfId="0" applyFill="1" applyBorder="1" applyAlignment="1">
      <alignment horizontal="center"/>
    </xf>
    <xf numFmtId="3" fontId="0" fillId="36" borderId="4" xfId="0" applyNumberFormat="1" applyFill="1" applyBorder="1" applyAlignment="1">
      <alignment horizontal="center"/>
    </xf>
    <xf numFmtId="182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175" fontId="0" fillId="0" borderId="4" xfId="0" applyNumberFormat="1" applyBorder="1" applyAlignment="1">
      <alignment horizontal="center"/>
    </xf>
    <xf numFmtId="4" fontId="2" fillId="0" borderId="78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3" fillId="0" borderId="58" xfId="0" applyNumberFormat="1" applyFont="1" applyBorder="1" applyAlignment="1">
      <alignment horizontal="center"/>
    </xf>
    <xf numFmtId="3" fontId="3" fillId="0" borderId="51" xfId="0" applyNumberFormat="1" applyFont="1" applyBorder="1" applyAlignment="1">
      <alignment horizontal="center"/>
    </xf>
    <xf numFmtId="3" fontId="3" fillId="0" borderId="69" xfId="0" applyNumberFormat="1" applyFont="1" applyBorder="1" applyAlignment="1">
      <alignment horizontal="center"/>
    </xf>
    <xf numFmtId="0" fontId="0" fillId="0" borderId="82" xfId="0" applyBorder="1" applyAlignment="1">
      <alignment horizontal="center"/>
    </xf>
    <xf numFmtId="3" fontId="0" fillId="0" borderId="106" xfId="0" applyNumberFormat="1" applyBorder="1" applyAlignment="1">
      <alignment horizontal="center"/>
    </xf>
    <xf numFmtId="4" fontId="0" fillId="0" borderId="58" xfId="0" applyNumberFormat="1" applyBorder="1" applyAlignment="1">
      <alignment horizontal="center"/>
    </xf>
    <xf numFmtId="3" fontId="16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7" fillId="0" borderId="63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66" xfId="0" applyFont="1" applyBorder="1" applyAlignment="1">
      <alignment horizontal="center" vertical="center"/>
    </xf>
    <xf numFmtId="0" fontId="19" fillId="0" borderId="64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4" fontId="3" fillId="0" borderId="79" xfId="0" applyNumberFormat="1" applyFont="1" applyBorder="1" applyAlignment="1">
      <alignment horizontal="center" wrapText="1"/>
    </xf>
    <xf numFmtId="4" fontId="3" fillId="0" borderId="31" xfId="0" applyNumberFormat="1" applyFont="1" applyBorder="1" applyAlignment="1">
      <alignment horizontal="center" wrapText="1"/>
    </xf>
    <xf numFmtId="4" fontId="3" fillId="0" borderId="80" xfId="0" applyNumberFormat="1" applyFont="1" applyBorder="1" applyAlignment="1">
      <alignment horizontal="center" wrapText="1"/>
    </xf>
    <xf numFmtId="0" fontId="13" fillId="0" borderId="78" xfId="0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 wrapText="1"/>
    </xf>
    <xf numFmtId="0" fontId="13" fillId="0" borderId="70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7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13" fillId="0" borderId="75" xfId="0" applyFont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3" fillId="0" borderId="55" xfId="0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 wrapText="1"/>
    </xf>
    <xf numFmtId="4" fontId="3" fillId="0" borderId="70" xfId="0" applyNumberFormat="1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89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177" fontId="9" fillId="0" borderId="78" xfId="0" applyNumberFormat="1" applyFont="1" applyBorder="1" applyAlignment="1">
      <alignment horizontal="center" vertical="center" wrapText="1"/>
    </xf>
    <xf numFmtId="177" fontId="9" fillId="0" borderId="70" xfId="0" applyNumberFormat="1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0" fillId="0" borderId="70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70" xfId="0" applyBorder="1" applyAlignment="1">
      <alignment vertical="center"/>
    </xf>
    <xf numFmtId="0" fontId="9" fillId="0" borderId="57" xfId="0" applyFont="1" applyBorder="1" applyAlignment="1">
      <alignment horizontal="center" vertical="center"/>
    </xf>
    <xf numFmtId="0" fontId="9" fillId="0" borderId="93" xfId="0" applyFont="1" applyBorder="1" applyAlignment="1">
      <alignment horizontal="center" vertical="center"/>
    </xf>
    <xf numFmtId="4" fontId="3" fillId="0" borderId="72" xfId="0" applyNumberFormat="1" applyFont="1" applyBorder="1" applyAlignment="1">
      <alignment horizontal="center" vertical="center" wrapText="1"/>
    </xf>
    <xf numFmtId="0" fontId="9" fillId="0" borderId="78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175" fontId="9" fillId="0" borderId="78" xfId="0" applyNumberFormat="1" applyFont="1" applyBorder="1" applyAlignment="1">
      <alignment horizontal="center" vertical="center"/>
    </xf>
    <xf numFmtId="175" fontId="9" fillId="0" borderId="72" xfId="0" applyNumberFormat="1" applyFont="1" applyBorder="1" applyAlignment="1">
      <alignment horizontal="center" vertical="center"/>
    </xf>
    <xf numFmtId="3" fontId="9" fillId="0" borderId="78" xfId="0" applyNumberFormat="1" applyFont="1" applyBorder="1" applyAlignment="1">
      <alignment horizontal="center" vertical="center"/>
    </xf>
    <xf numFmtId="3" fontId="9" fillId="0" borderId="72" xfId="0" applyNumberFormat="1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23" fillId="0" borderId="95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4" fontId="3" fillId="0" borderId="79" xfId="0" applyNumberFormat="1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46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9" xr:uid="{3C0FDAB5-8634-4D67-8FC2-6ECC226FBF41}"/>
    <cellStyle name="60% - Accent2 2" xfId="40" xr:uid="{37AA7DB2-85C9-4F81-9D16-5AF49BE1D634}"/>
    <cellStyle name="60% - Accent3 2" xfId="41" xr:uid="{B2B6FF58-F153-42AD-9028-18037DBB1659}"/>
    <cellStyle name="60% - Accent4 2" xfId="42" xr:uid="{282F20AD-BACE-4B4F-B9A3-07C175B46B95}"/>
    <cellStyle name="60% - Accent5 2" xfId="43" xr:uid="{0EC8E4C2-14D0-4CCC-AE35-0F7FE20F54B8}"/>
    <cellStyle name="60% - Accent6 2" xfId="44" xr:uid="{47F3BEF0-84E2-4607-BFF0-C3CDE422EAF9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5" xr:uid="{3BF2D033-FC69-46D7-8CBF-284F11064C4A}"/>
    <cellStyle name="Currency" xfId="2" builtinId="4"/>
    <cellStyle name="Explanatory Text" xfId="16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0" builtinId="20" customBuiltin="1"/>
    <cellStyle name="Linked Cell" xfId="13" builtinId="24" customBuiltin="1"/>
    <cellStyle name="Neutral 2" xfId="37" xr:uid="{E5843F16-67FA-4597-A7B3-0AF8410F9DB1}"/>
    <cellStyle name="Normal" xfId="0" builtinId="0"/>
    <cellStyle name="Normal 2" xfId="36" xr:uid="{783301F9-909B-47B6-892D-E96903183AEC}"/>
    <cellStyle name="Note 2" xfId="38" xr:uid="{3BEEE758-8644-4082-A2E3-FDA2E0ABE4DB}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view="pageBreakPreview" zoomScaleNormal="100" workbookViewId="0">
      <selection activeCell="L9" sqref="L9"/>
    </sheetView>
  </sheetViews>
  <sheetFormatPr defaultRowHeight="12.5" x14ac:dyDescent="0.25"/>
  <cols>
    <col min="1" max="1" width="8.7265625" style="1" customWidth="1"/>
    <col min="2" max="2" width="53" customWidth="1"/>
    <col min="3" max="3" width="12.7265625" customWidth="1"/>
    <col min="4" max="4" width="8.7265625" style="1" hidden="1" customWidth="1"/>
    <col min="5" max="5" width="13.7265625" customWidth="1"/>
    <col min="6" max="6" width="9.7265625" customWidth="1"/>
    <col min="7" max="7" width="13.7265625" customWidth="1"/>
    <col min="8" max="8" width="1.7265625" customWidth="1"/>
    <col min="9" max="9" width="0.1796875" customWidth="1"/>
    <col min="11" max="11" width="15.81640625" style="61" bestFit="1" customWidth="1"/>
    <col min="12" max="12" width="15.81640625" bestFit="1" customWidth="1"/>
  </cols>
  <sheetData>
    <row r="1" spans="1:12" ht="17.5" customHeight="1" x14ac:dyDescent="0.4">
      <c r="A1" s="466" t="s">
        <v>7</v>
      </c>
      <c r="B1" s="466"/>
      <c r="C1" s="466"/>
      <c r="D1" s="466"/>
      <c r="E1" s="466"/>
      <c r="F1" s="466"/>
      <c r="G1" s="466"/>
    </row>
    <row r="2" spans="1:12" ht="6" customHeight="1" x14ac:dyDescent="0.4">
      <c r="A2" s="6"/>
      <c r="B2" s="6"/>
      <c r="C2" s="6"/>
      <c r="D2" s="6"/>
      <c r="E2" s="6"/>
      <c r="F2" s="6"/>
      <c r="G2" s="6"/>
    </row>
    <row r="3" spans="1:12" ht="17.25" customHeight="1" x14ac:dyDescent="0.4">
      <c r="A3" s="466" t="s">
        <v>33</v>
      </c>
      <c r="B3" s="466"/>
      <c r="C3" s="466"/>
      <c r="D3" s="466"/>
      <c r="E3" s="466"/>
      <c r="F3" s="466"/>
      <c r="G3" s="466"/>
    </row>
    <row r="4" spans="1:12" ht="6" customHeight="1" x14ac:dyDescent="0.4">
      <c r="A4" s="6"/>
      <c r="B4" s="6"/>
      <c r="C4" s="6"/>
      <c r="D4" s="6"/>
      <c r="E4" s="6"/>
      <c r="F4" s="6"/>
      <c r="G4" s="6"/>
    </row>
    <row r="5" spans="1:12" ht="18" customHeight="1" x14ac:dyDescent="0.4">
      <c r="A5" s="466" t="s">
        <v>34</v>
      </c>
      <c r="B5" s="466"/>
      <c r="C5" s="466"/>
      <c r="D5" s="466"/>
      <c r="E5" s="466"/>
      <c r="F5" s="466"/>
      <c r="G5" s="466"/>
      <c r="H5" s="22"/>
      <c r="I5" s="22"/>
      <c r="J5" s="22"/>
      <c r="K5" s="62"/>
      <c r="L5" s="22"/>
    </row>
    <row r="6" spans="1:12" ht="6" customHeight="1" x14ac:dyDescent="0.35">
      <c r="A6" s="7"/>
      <c r="B6" s="8"/>
      <c r="C6" s="8"/>
      <c r="D6" s="9"/>
      <c r="E6" s="8"/>
      <c r="F6" s="8"/>
      <c r="G6" s="8"/>
    </row>
    <row r="7" spans="1:12" ht="6" customHeight="1" x14ac:dyDescent="0.4">
      <c r="A7" s="466"/>
      <c r="B7" s="466"/>
      <c r="C7" s="466"/>
      <c r="D7" s="466"/>
      <c r="E7" s="466"/>
      <c r="F7" s="466"/>
      <c r="G7" s="466"/>
    </row>
    <row r="8" spans="1:12" ht="6" customHeight="1" x14ac:dyDescent="0.25"/>
    <row r="9" spans="1:12" ht="58.5" customHeight="1" x14ac:dyDescent="0.25">
      <c r="A9" s="18" t="s">
        <v>0</v>
      </c>
      <c r="B9" s="19" t="s">
        <v>1</v>
      </c>
      <c r="C9" s="20" t="s">
        <v>2</v>
      </c>
      <c r="D9" s="20" t="s">
        <v>3</v>
      </c>
      <c r="E9" s="20" t="s">
        <v>4</v>
      </c>
      <c r="F9" s="20" t="s">
        <v>5</v>
      </c>
      <c r="G9" s="21" t="s">
        <v>6</v>
      </c>
    </row>
    <row r="10" spans="1:12" s="4" customFormat="1" ht="17.25" customHeight="1" x14ac:dyDescent="0.25">
      <c r="A10" s="16">
        <v>1</v>
      </c>
      <c r="B10" s="17" t="s">
        <v>12</v>
      </c>
      <c r="C10" s="31" t="e">
        <f>#REF!</f>
        <v>#REF!</v>
      </c>
      <c r="D10" s="32"/>
      <c r="E10" s="31" t="e">
        <f>#REF!</f>
        <v>#REF!</v>
      </c>
      <c r="F10" s="31" t="e">
        <f>#REF!</f>
        <v>#REF!</v>
      </c>
      <c r="G10" s="33" t="e">
        <f>#REF!</f>
        <v>#REF!</v>
      </c>
      <c r="K10" s="63"/>
    </row>
    <row r="11" spans="1:12" s="4" customFormat="1" ht="17.25" customHeight="1" thickBot="1" x14ac:dyDescent="0.3">
      <c r="A11" s="14">
        <v>2</v>
      </c>
      <c r="B11" s="13" t="s">
        <v>13</v>
      </c>
      <c r="C11" s="34" t="e">
        <f>#REF!</f>
        <v>#REF!</v>
      </c>
      <c r="D11" s="35"/>
      <c r="E11" s="36" t="e">
        <f>#REF!</f>
        <v>#REF!</v>
      </c>
      <c r="F11" s="36" t="e">
        <f>#REF!</f>
        <v>#REF!</v>
      </c>
      <c r="G11" s="37" t="e">
        <f>#REF!</f>
        <v>#REF!</v>
      </c>
      <c r="K11" s="64"/>
    </row>
    <row r="12" spans="1:12" s="4" customFormat="1" ht="17.25" customHeight="1" x14ac:dyDescent="0.25">
      <c r="A12" s="27"/>
      <c r="B12" s="30"/>
      <c r="C12" s="38" t="e">
        <f>SUM(C10:C11)</f>
        <v>#REF!</v>
      </c>
      <c r="D12" s="38">
        <f>SUM(D10:D11)</f>
        <v>0</v>
      </c>
      <c r="E12" s="38" t="e">
        <f>SUM(E10:E11)</f>
        <v>#REF!</v>
      </c>
      <c r="F12" s="38" t="e">
        <f>SUM(F10:F11)</f>
        <v>#REF!</v>
      </c>
      <c r="G12" s="49" t="e">
        <f>SUM(G10:G11)</f>
        <v>#REF!</v>
      </c>
      <c r="K12" s="64"/>
    </row>
    <row r="13" spans="1:12" s="4" customFormat="1" ht="6" customHeight="1" x14ac:dyDescent="0.25">
      <c r="A13" s="24"/>
      <c r="B13" s="29"/>
      <c r="C13" s="39"/>
      <c r="D13" s="40"/>
      <c r="E13" s="41"/>
      <c r="F13" s="41"/>
      <c r="G13" s="42"/>
      <c r="K13" s="63"/>
    </row>
    <row r="14" spans="1:12" s="12" customFormat="1" ht="17.25" customHeight="1" x14ac:dyDescent="0.25">
      <c r="A14" s="14" t="e">
        <f>#REF!</f>
        <v>#REF!</v>
      </c>
      <c r="B14" s="13" t="s">
        <v>14</v>
      </c>
      <c r="C14" s="43" t="e">
        <f>#REF!</f>
        <v>#REF!</v>
      </c>
      <c r="D14" s="44"/>
      <c r="E14" s="43" t="e">
        <f>#REF!</f>
        <v>#REF!</v>
      </c>
      <c r="F14" s="43" t="e">
        <f>#REF!</f>
        <v>#REF!</v>
      </c>
      <c r="G14" s="45" t="e">
        <f>#REF!</f>
        <v>#REF!</v>
      </c>
      <c r="K14" s="65"/>
    </row>
    <row r="15" spans="1:12" s="4" customFormat="1" ht="17.25" customHeight="1" x14ac:dyDescent="0.25">
      <c r="A15" s="14" t="e">
        <f>#REF!</f>
        <v>#REF!</v>
      </c>
      <c r="B15" s="15" t="s">
        <v>15</v>
      </c>
      <c r="C15" s="43" t="e">
        <f>#REF!</f>
        <v>#REF!</v>
      </c>
      <c r="D15" s="44"/>
      <c r="E15" s="43" t="e">
        <f>#REF!</f>
        <v>#REF!</v>
      </c>
      <c r="F15" s="43" t="e">
        <f>#REF!</f>
        <v>#REF!</v>
      </c>
      <c r="G15" s="45" t="e">
        <f>#REF!</f>
        <v>#REF!</v>
      </c>
      <c r="K15" s="63"/>
    </row>
    <row r="16" spans="1:12" s="4" customFormat="1" ht="17.25" customHeight="1" thickBot="1" x14ac:dyDescent="0.3">
      <c r="A16" s="14" t="e">
        <f>#REF!</f>
        <v>#REF!</v>
      </c>
      <c r="B16" s="15" t="s">
        <v>16</v>
      </c>
      <c r="C16" s="34" t="e">
        <f>#REF!</f>
        <v>#REF!</v>
      </c>
      <c r="D16" s="35"/>
      <c r="E16" s="34" t="e">
        <f>#REF!</f>
        <v>#REF!</v>
      </c>
      <c r="F16" s="34" t="e">
        <f>#REF!</f>
        <v>#REF!</v>
      </c>
      <c r="G16" s="37" t="e">
        <f>#REF!</f>
        <v>#REF!</v>
      </c>
      <c r="K16" s="63"/>
    </row>
    <row r="17" spans="1:11" s="4" customFormat="1" ht="17.25" customHeight="1" x14ac:dyDescent="0.25">
      <c r="A17" s="27"/>
      <c r="B17" s="28"/>
      <c r="C17" s="38" t="e">
        <f>SUM(C14:C16)</f>
        <v>#REF!</v>
      </c>
      <c r="D17" s="38">
        <f>SUM(D14:D16)</f>
        <v>0</v>
      </c>
      <c r="E17" s="38" t="e">
        <f>SUM(E14:E16)</f>
        <v>#REF!</v>
      </c>
      <c r="F17" s="38" t="e">
        <f>SUM(F14:F16)</f>
        <v>#REF!</v>
      </c>
      <c r="G17" s="49" t="e">
        <f>SUM(G14:G16)</f>
        <v>#REF!</v>
      </c>
      <c r="J17" s="3"/>
      <c r="K17" s="64"/>
    </row>
    <row r="18" spans="1:11" s="4" customFormat="1" ht="6" customHeight="1" x14ac:dyDescent="0.25">
      <c r="A18" s="24"/>
      <c r="B18" s="25"/>
      <c r="C18" s="39"/>
      <c r="D18" s="40"/>
      <c r="E18" s="39"/>
      <c r="F18" s="39"/>
      <c r="G18" s="42"/>
      <c r="K18" s="63"/>
    </row>
    <row r="19" spans="1:11" s="4" customFormat="1" ht="17.25" customHeight="1" x14ac:dyDescent="0.25">
      <c r="A19" s="14" t="e">
        <f>#REF!</f>
        <v>#REF!</v>
      </c>
      <c r="B19" s="15" t="s">
        <v>17</v>
      </c>
      <c r="C19" s="43" t="e">
        <f>#REF!</f>
        <v>#REF!</v>
      </c>
      <c r="D19" s="44"/>
      <c r="E19" s="43" t="e">
        <f>#REF!</f>
        <v>#REF!</v>
      </c>
      <c r="F19" s="43" t="e">
        <f>#REF!</f>
        <v>#REF!</v>
      </c>
      <c r="G19" s="45" t="e">
        <f>#REF!</f>
        <v>#REF!</v>
      </c>
      <c r="K19" s="63"/>
    </row>
    <row r="20" spans="1:11" s="4" customFormat="1" ht="17.25" customHeight="1" x14ac:dyDescent="0.25">
      <c r="A20" s="14" t="e">
        <f>#REF!</f>
        <v>#REF!</v>
      </c>
      <c r="B20" s="15" t="s">
        <v>18</v>
      </c>
      <c r="C20" s="43" t="e">
        <f>#REF!</f>
        <v>#REF!</v>
      </c>
      <c r="D20" s="44"/>
      <c r="E20" s="43" t="e">
        <f>#REF!</f>
        <v>#REF!</v>
      </c>
      <c r="F20" s="43" t="e">
        <f>#REF!</f>
        <v>#REF!</v>
      </c>
      <c r="G20" s="45" t="e">
        <f>#REF!</f>
        <v>#REF!</v>
      </c>
      <c r="K20" s="63"/>
    </row>
    <row r="21" spans="1:11" s="3" customFormat="1" ht="17.25" customHeight="1" x14ac:dyDescent="0.25">
      <c r="A21" s="14" t="e">
        <f>#REF!</f>
        <v>#REF!</v>
      </c>
      <c r="B21" s="15" t="s">
        <v>19</v>
      </c>
      <c r="C21" s="43" t="e">
        <f>#REF!</f>
        <v>#REF!</v>
      </c>
      <c r="D21" s="44"/>
      <c r="E21" s="43" t="e">
        <f>#REF!</f>
        <v>#REF!</v>
      </c>
      <c r="F21" s="43" t="e">
        <f>#REF!</f>
        <v>#REF!</v>
      </c>
      <c r="G21" s="45" t="e">
        <f>#REF!</f>
        <v>#REF!</v>
      </c>
      <c r="K21" s="64"/>
    </row>
    <row r="22" spans="1:11" s="3" customFormat="1" ht="17.25" customHeight="1" x14ac:dyDescent="0.25">
      <c r="A22" s="14" t="e">
        <f>#REF!</f>
        <v>#REF!</v>
      </c>
      <c r="B22" s="15" t="s">
        <v>20</v>
      </c>
      <c r="C22" s="43" t="e">
        <f>#REF!</f>
        <v>#REF!</v>
      </c>
      <c r="D22" s="44"/>
      <c r="E22" s="43" t="e">
        <f>#REF!</f>
        <v>#REF!</v>
      </c>
      <c r="F22" s="43" t="e">
        <f>#REF!</f>
        <v>#REF!</v>
      </c>
      <c r="G22" s="45" t="e">
        <f>#REF!</f>
        <v>#REF!</v>
      </c>
      <c r="K22" s="64"/>
    </row>
    <row r="23" spans="1:11" s="3" customFormat="1" ht="17.25" customHeight="1" x14ac:dyDescent="0.25">
      <c r="A23" s="14" t="e">
        <f>#REF!</f>
        <v>#REF!</v>
      </c>
      <c r="B23" s="15" t="s">
        <v>35</v>
      </c>
      <c r="C23" s="43" t="e">
        <f>#REF!</f>
        <v>#REF!</v>
      </c>
      <c r="D23" s="44"/>
      <c r="E23" s="43" t="e">
        <f>#REF!</f>
        <v>#REF!</v>
      </c>
      <c r="F23" s="43" t="e">
        <f>#REF!</f>
        <v>#REF!</v>
      </c>
      <c r="G23" s="45" t="e">
        <f>#REF!</f>
        <v>#REF!</v>
      </c>
      <c r="K23" s="64"/>
    </row>
    <row r="24" spans="1:11" s="3" customFormat="1" ht="17.25" customHeight="1" x14ac:dyDescent="0.25">
      <c r="A24" s="14" t="e">
        <f>#REF!</f>
        <v>#REF!</v>
      </c>
      <c r="B24" s="13" t="s">
        <v>22</v>
      </c>
      <c r="C24" s="43" t="e">
        <f>#REF!</f>
        <v>#REF!</v>
      </c>
      <c r="D24" s="44"/>
      <c r="E24" s="50" t="e">
        <f>#REF!</f>
        <v>#REF!</v>
      </c>
      <c r="F24" s="50" t="e">
        <f>#REF!</f>
        <v>#REF!</v>
      </c>
      <c r="G24" s="46" t="e">
        <f>#REF!</f>
        <v>#REF!</v>
      </c>
      <c r="K24" s="64"/>
    </row>
    <row r="25" spans="1:11" s="3" customFormat="1" ht="17.25" customHeight="1" x14ac:dyDescent="0.25">
      <c r="A25" s="14" t="e">
        <f>#REF!</f>
        <v>#REF!</v>
      </c>
      <c r="B25" s="13" t="s">
        <v>21</v>
      </c>
      <c r="C25" s="43" t="e">
        <f>#REF!</f>
        <v>#REF!</v>
      </c>
      <c r="D25" s="44"/>
      <c r="E25" s="43" t="e">
        <f>#REF!</f>
        <v>#REF!</v>
      </c>
      <c r="F25" s="43" t="e">
        <f>#REF!</f>
        <v>#REF!</v>
      </c>
      <c r="G25" s="45" t="e">
        <f>#REF!</f>
        <v>#REF!</v>
      </c>
      <c r="K25" s="64"/>
    </row>
    <row r="26" spans="1:11" s="3" customFormat="1" ht="17.25" customHeight="1" x14ac:dyDescent="0.25">
      <c r="A26" s="14" t="e">
        <f>#REF!</f>
        <v>#REF!</v>
      </c>
      <c r="B26" s="13" t="s">
        <v>23</v>
      </c>
      <c r="C26" s="43" t="e">
        <f>#REF!</f>
        <v>#REF!</v>
      </c>
      <c r="D26" s="44"/>
      <c r="E26" s="43" t="e">
        <f>#REF!</f>
        <v>#REF!</v>
      </c>
      <c r="F26" s="43" t="e">
        <f>#REF!</f>
        <v>#REF!</v>
      </c>
      <c r="G26" s="45" t="e">
        <f>#REF!</f>
        <v>#REF!</v>
      </c>
      <c r="K26" s="64"/>
    </row>
    <row r="27" spans="1:11" s="3" customFormat="1" ht="17.25" customHeight="1" thickBot="1" x14ac:dyDescent="0.3">
      <c r="A27" s="14" t="e">
        <f>#REF!</f>
        <v>#REF!</v>
      </c>
      <c r="B27" s="13" t="s">
        <v>24</v>
      </c>
      <c r="C27" s="34" t="e">
        <f>#REF!</f>
        <v>#REF!</v>
      </c>
      <c r="D27" s="35"/>
      <c r="E27" s="34" t="e">
        <f>#REF!</f>
        <v>#REF!</v>
      </c>
      <c r="F27" s="34" t="e">
        <f>#REF!</f>
        <v>#REF!</v>
      </c>
      <c r="G27" s="37" t="e">
        <f>#REF!</f>
        <v>#REF!</v>
      </c>
      <c r="K27" s="64"/>
    </row>
    <row r="28" spans="1:11" s="3" customFormat="1" ht="17.25" customHeight="1" x14ac:dyDescent="0.25">
      <c r="A28" s="27"/>
      <c r="B28" s="30"/>
      <c r="C28" s="38" t="e">
        <f>SUM(C19:C27)</f>
        <v>#REF!</v>
      </c>
      <c r="D28" s="38">
        <f>SUM(D19:D27)</f>
        <v>0</v>
      </c>
      <c r="E28" s="38" t="e">
        <f>SUM(E19:E27)</f>
        <v>#REF!</v>
      </c>
      <c r="F28" s="38" t="e">
        <f>SUM(F19:F27)</f>
        <v>#REF!</v>
      </c>
      <c r="G28" s="49" t="e">
        <f>SUM(G19:G27)</f>
        <v>#REF!</v>
      </c>
      <c r="K28" s="64"/>
    </row>
    <row r="29" spans="1:11" s="3" customFormat="1" ht="6" customHeight="1" x14ac:dyDescent="0.25">
      <c r="A29" s="24"/>
      <c r="B29" s="29"/>
      <c r="C29" s="39"/>
      <c r="D29" s="40"/>
      <c r="E29" s="39"/>
      <c r="F29" s="39"/>
      <c r="G29" s="42"/>
      <c r="K29" s="64"/>
    </row>
    <row r="30" spans="1:11" s="3" customFormat="1" ht="17.25" customHeight="1" x14ac:dyDescent="0.25">
      <c r="A30" s="14" t="e">
        <f>#REF!</f>
        <v>#REF!</v>
      </c>
      <c r="B30" s="13" t="s">
        <v>25</v>
      </c>
      <c r="C30" s="43" t="e">
        <f>#REF!</f>
        <v>#REF!</v>
      </c>
      <c r="D30" s="44"/>
      <c r="E30" s="43" t="e">
        <f>#REF!</f>
        <v>#REF!</v>
      </c>
      <c r="F30" s="43" t="e">
        <f>#REF!</f>
        <v>#REF!</v>
      </c>
      <c r="G30" s="45" t="e">
        <f>#REF!</f>
        <v>#REF!</v>
      </c>
      <c r="K30" s="64"/>
    </row>
    <row r="31" spans="1:11" s="3" customFormat="1" ht="17.25" customHeight="1" thickBot="1" x14ac:dyDescent="0.3">
      <c r="A31" s="14" t="e">
        <f>#REF!</f>
        <v>#REF!</v>
      </c>
      <c r="B31" s="15" t="s">
        <v>26</v>
      </c>
      <c r="C31" s="34" t="e">
        <f>#REF!</f>
        <v>#REF!</v>
      </c>
      <c r="D31" s="35"/>
      <c r="E31" s="34" t="e">
        <f>#REF!</f>
        <v>#REF!</v>
      </c>
      <c r="F31" s="34" t="e">
        <f>#REF!</f>
        <v>#REF!</v>
      </c>
      <c r="G31" s="37" t="e">
        <f>#REF!</f>
        <v>#REF!</v>
      </c>
      <c r="K31" s="64"/>
    </row>
    <row r="32" spans="1:11" s="3" customFormat="1" ht="17.25" customHeight="1" x14ac:dyDescent="0.25">
      <c r="A32" s="27"/>
      <c r="B32" s="28"/>
      <c r="C32" s="38" t="e">
        <f>SUM(C30:C31)</f>
        <v>#REF!</v>
      </c>
      <c r="D32" s="38">
        <f>SUM(D30:D31)</f>
        <v>0</v>
      </c>
      <c r="E32" s="38" t="e">
        <f>SUM(E30:E31)</f>
        <v>#REF!</v>
      </c>
      <c r="F32" s="38" t="e">
        <f>SUM(F30:F31)</f>
        <v>#REF!</v>
      </c>
      <c r="G32" s="49" t="e">
        <f>SUM(G30:G31)</f>
        <v>#REF!</v>
      </c>
      <c r="K32" s="64"/>
    </row>
    <row r="33" spans="1:12" s="3" customFormat="1" ht="6" customHeight="1" x14ac:dyDescent="0.25">
      <c r="A33" s="24"/>
      <c r="B33" s="25"/>
      <c r="C33" s="39"/>
      <c r="D33" s="40"/>
      <c r="E33" s="39"/>
      <c r="F33" s="39"/>
      <c r="G33" s="42"/>
      <c r="K33" s="64"/>
    </row>
    <row r="34" spans="1:12" s="3" customFormat="1" ht="17.25" customHeight="1" x14ac:dyDescent="0.25">
      <c r="A34" s="14" t="e">
        <f>#REF!</f>
        <v>#REF!</v>
      </c>
      <c r="B34" s="15" t="s">
        <v>27</v>
      </c>
      <c r="C34" s="43" t="e">
        <f>#REF!</f>
        <v>#REF!</v>
      </c>
      <c r="D34" s="44"/>
      <c r="E34" s="43" t="e">
        <f>#REF!</f>
        <v>#REF!</v>
      </c>
      <c r="F34" s="43" t="e">
        <f>#REF!</f>
        <v>#REF!</v>
      </c>
      <c r="G34" s="45" t="e">
        <f>#REF!</f>
        <v>#REF!</v>
      </c>
      <c r="K34" s="64"/>
    </row>
    <row r="35" spans="1:12" s="3" customFormat="1" ht="17.25" customHeight="1" thickBot="1" x14ac:dyDescent="0.3">
      <c r="A35" s="14" t="e">
        <f>#REF!</f>
        <v>#REF!</v>
      </c>
      <c r="B35" s="15" t="s">
        <v>28</v>
      </c>
      <c r="C35" s="34" t="e">
        <f>#REF!</f>
        <v>#REF!</v>
      </c>
      <c r="D35" s="35"/>
      <c r="E35" s="34" t="e">
        <f>#REF!</f>
        <v>#REF!</v>
      </c>
      <c r="F35" s="34" t="e">
        <f>#REF!</f>
        <v>#REF!</v>
      </c>
      <c r="G35" s="37" t="e">
        <f>#REF!</f>
        <v>#REF!</v>
      </c>
      <c r="K35" s="64"/>
    </row>
    <row r="36" spans="1:12" s="3" customFormat="1" ht="17.25" customHeight="1" x14ac:dyDescent="0.25">
      <c r="A36" s="26"/>
      <c r="B36" s="4"/>
      <c r="C36" s="38" t="e">
        <f>SUM(C34:C35)</f>
        <v>#REF!</v>
      </c>
      <c r="D36" s="38">
        <f>SUM(D34:D35)</f>
        <v>0</v>
      </c>
      <c r="E36" s="38" t="e">
        <f>SUM(E34:E35)</f>
        <v>#REF!</v>
      </c>
      <c r="F36" s="38" t="e">
        <f>SUM(F34:F35)</f>
        <v>#REF!</v>
      </c>
      <c r="G36" s="49" t="e">
        <f>SUM(G34:G35)</f>
        <v>#REF!</v>
      </c>
      <c r="K36" s="64"/>
    </row>
    <row r="37" spans="1:12" s="3" customFormat="1" ht="6" customHeight="1" x14ac:dyDescent="0.25">
      <c r="A37" s="24"/>
      <c r="B37" s="25"/>
      <c r="C37" s="39"/>
      <c r="D37" s="40"/>
      <c r="E37" s="39"/>
      <c r="F37" s="39"/>
      <c r="G37" s="42"/>
      <c r="K37" s="64"/>
    </row>
    <row r="38" spans="1:12" s="3" customFormat="1" ht="17.25" customHeight="1" x14ac:dyDescent="0.25">
      <c r="A38" s="14">
        <f>'BLE Summer'!A6</f>
        <v>1</v>
      </c>
      <c r="B38" s="15" t="s">
        <v>29</v>
      </c>
      <c r="C38" s="43">
        <f>'BLE Summer'!D7</f>
        <v>218.489</v>
      </c>
      <c r="D38" s="44"/>
      <c r="E38" s="43">
        <f>'BLE Summer'!F7</f>
        <v>524373.6</v>
      </c>
      <c r="F38" s="43">
        <f>'BLE Summer'!G7</f>
        <v>52.437359999999998</v>
      </c>
      <c r="G38" s="45">
        <f>'BLE Summer'!H7</f>
        <v>1747.912</v>
      </c>
      <c r="K38" s="64"/>
    </row>
    <row r="39" spans="1:12" s="3" customFormat="1" ht="17.25" customHeight="1" x14ac:dyDescent="0.25">
      <c r="A39" s="14">
        <f>'BLE Summer'!A11</f>
        <v>2</v>
      </c>
      <c r="B39" s="13" t="s">
        <v>30</v>
      </c>
      <c r="C39" s="43">
        <f>'BLE Summer'!D12</f>
        <v>218.489</v>
      </c>
      <c r="D39" s="44"/>
      <c r="E39" s="43">
        <f>'BLE Summer'!F12</f>
        <v>131093.4</v>
      </c>
      <c r="F39" s="43">
        <f>'BLE Summer'!G12</f>
        <v>13.10934</v>
      </c>
      <c r="G39" s="45">
        <f>'BLE Summer'!H12</f>
        <v>436.97800000000001</v>
      </c>
      <c r="K39" s="64"/>
    </row>
    <row r="40" spans="1:12" s="3" customFormat="1" ht="17.25" customHeight="1" thickBot="1" x14ac:dyDescent="0.3">
      <c r="A40" s="14" t="e">
        <f>'BLE Summer'!#REF!</f>
        <v>#REF!</v>
      </c>
      <c r="B40" s="13" t="s">
        <v>31</v>
      </c>
      <c r="C40" s="34" t="e">
        <f>'BLE Summer'!#REF!</f>
        <v>#REF!</v>
      </c>
      <c r="D40" s="35"/>
      <c r="E40" s="34" t="e">
        <f>'BLE Summer'!#REF!</f>
        <v>#REF!</v>
      </c>
      <c r="F40" s="34" t="e">
        <f>'BLE Summer'!#REF!</f>
        <v>#REF!</v>
      </c>
      <c r="G40" s="37" t="e">
        <f>'BLE Summer'!#REF!</f>
        <v>#REF!</v>
      </c>
      <c r="K40" s="64"/>
    </row>
    <row r="41" spans="1:12" s="3" customFormat="1" ht="17.25" customHeight="1" x14ac:dyDescent="0.25">
      <c r="A41" s="26"/>
      <c r="B41" s="23"/>
      <c r="C41" s="47" t="e">
        <f>SUM(C38:C40)</f>
        <v>#REF!</v>
      </c>
      <c r="D41" s="47">
        <f>SUM(D38:D40)</f>
        <v>0</v>
      </c>
      <c r="E41" s="47" t="e">
        <f>SUM(E38:E40)</f>
        <v>#REF!</v>
      </c>
      <c r="F41" s="47" t="e">
        <f>SUM(F38:F40)</f>
        <v>#REF!</v>
      </c>
      <c r="G41" s="51" t="e">
        <f>SUM(G38:G40)</f>
        <v>#REF!</v>
      </c>
      <c r="K41" s="64"/>
    </row>
    <row r="42" spans="1:12" s="3" customFormat="1" ht="3" customHeight="1" x14ac:dyDescent="0.25">
      <c r="A42" s="52"/>
      <c r="B42" s="4"/>
      <c r="C42" s="48"/>
      <c r="D42" s="10"/>
      <c r="E42" s="48"/>
      <c r="F42" s="48"/>
      <c r="G42" s="53"/>
      <c r="K42" s="64"/>
    </row>
    <row r="43" spans="1:12" ht="13" thickBot="1" x14ac:dyDescent="0.3">
      <c r="A43" s="54"/>
      <c r="C43" s="5"/>
      <c r="D43" s="11"/>
      <c r="E43" s="5"/>
      <c r="F43" s="5"/>
      <c r="G43" s="55"/>
    </row>
    <row r="44" spans="1:12" s="2" customFormat="1" ht="13.5" thickTop="1" x14ac:dyDescent="0.3">
      <c r="A44" s="56"/>
      <c r="B44" s="57" t="s">
        <v>32</v>
      </c>
      <c r="C44" s="58" t="e">
        <f>C12+C17+C28+C32+C36+C41</f>
        <v>#REF!</v>
      </c>
      <c r="D44" s="58">
        <f>D12+D17+D28+D32+D36+D41</f>
        <v>0</v>
      </c>
      <c r="E44" s="58" t="e">
        <f>E12+E17+E28+E32+E36+E41</f>
        <v>#REF!</v>
      </c>
      <c r="F44" s="58" t="e">
        <f>F12+F17+F28+F32+F36+F41</f>
        <v>#REF!</v>
      </c>
      <c r="G44" s="58" t="e">
        <f>G12+G17+G28+G32+G36+G41</f>
        <v>#REF!</v>
      </c>
      <c r="K44" s="59"/>
      <c r="L44" s="60"/>
    </row>
    <row r="45" spans="1:12" ht="6" customHeight="1" x14ac:dyDescent="0.25">
      <c r="C45" s="5"/>
      <c r="D45" s="11"/>
      <c r="E45" s="5"/>
      <c r="F45" s="5"/>
      <c r="G45" s="5"/>
    </row>
    <row r="46" spans="1:12" x14ac:dyDescent="0.25">
      <c r="C46" s="5"/>
      <c r="D46" s="11"/>
      <c r="E46" s="5"/>
      <c r="F46" s="5"/>
      <c r="G46" s="5"/>
    </row>
  </sheetData>
  <mergeCells count="4">
    <mergeCell ref="A1:G1"/>
    <mergeCell ref="A3:G3"/>
    <mergeCell ref="A5:G5"/>
    <mergeCell ref="A7:G7"/>
  </mergeCells>
  <phoneticPr fontId="8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>
    <oddFooter>&amp;C&amp;8&amp;D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9"/>
  <sheetViews>
    <sheetView view="pageBreakPreview" topLeftCell="B4" zoomScaleNormal="100" zoomScaleSheetLayoutView="100" workbookViewId="0">
      <selection activeCell="J38" sqref="J38"/>
    </sheetView>
  </sheetViews>
  <sheetFormatPr defaultRowHeight="12.5" x14ac:dyDescent="0.25"/>
  <cols>
    <col min="1" max="1" width="6.26953125" hidden="1" customWidth="1"/>
    <col min="2" max="2" width="3.453125" customWidth="1"/>
    <col min="3" max="3" width="26.54296875" customWidth="1"/>
    <col min="4" max="5" width="9" customWidth="1"/>
    <col min="6" max="6" width="10.7265625" customWidth="1"/>
    <col min="7" max="7" width="9" customWidth="1"/>
    <col min="8" max="8" width="10.1796875" style="1" customWidth="1"/>
    <col min="9" max="9" width="15.26953125" hidden="1" customWidth="1"/>
    <col min="10" max="10" width="12.26953125" customWidth="1"/>
    <col min="11" max="12" width="10.1796875" customWidth="1"/>
    <col min="13" max="14" width="9.1796875" customWidth="1"/>
  </cols>
  <sheetData>
    <row r="1" spans="1:18" ht="17" x14ac:dyDescent="0.4">
      <c r="A1" s="473" t="s">
        <v>67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</row>
    <row r="2" spans="1:18" ht="17.5" thickBot="1" x14ac:dyDescent="0.45">
      <c r="A2" s="473" t="s">
        <v>36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</row>
    <row r="3" spans="1:18" ht="30" hidden="1" customHeight="1" thickBot="1" x14ac:dyDescent="0.3">
      <c r="A3" s="109"/>
      <c r="B3" s="109"/>
      <c r="C3" s="109"/>
      <c r="D3" s="109"/>
      <c r="E3" s="109"/>
      <c r="F3" s="109"/>
      <c r="G3" s="109"/>
      <c r="I3" s="109"/>
      <c r="J3" s="109"/>
    </row>
    <row r="4" spans="1:18" ht="63.75" customHeight="1" thickBot="1" x14ac:dyDescent="0.3">
      <c r="A4" s="146" t="s">
        <v>37</v>
      </c>
      <c r="B4" s="151"/>
      <c r="C4" s="115" t="s">
        <v>38</v>
      </c>
      <c r="D4" s="116" t="s">
        <v>39</v>
      </c>
      <c r="E4" s="116" t="s">
        <v>40</v>
      </c>
      <c r="F4" s="117" t="s">
        <v>41</v>
      </c>
      <c r="G4" s="117" t="s">
        <v>42</v>
      </c>
      <c r="H4" s="117" t="s">
        <v>68</v>
      </c>
      <c r="I4" s="117" t="s">
        <v>43</v>
      </c>
      <c r="J4" s="117" t="s">
        <v>69</v>
      </c>
      <c r="K4" s="117" t="s">
        <v>70</v>
      </c>
      <c r="L4" s="117" t="s">
        <v>328</v>
      </c>
      <c r="M4" s="117" t="s">
        <v>71</v>
      </c>
      <c r="N4" s="117" t="s">
        <v>329</v>
      </c>
      <c r="O4" s="117" t="s">
        <v>72</v>
      </c>
      <c r="P4" s="117" t="s">
        <v>330</v>
      </c>
      <c r="Q4" s="117" t="s">
        <v>133</v>
      </c>
      <c r="R4" s="117" t="s">
        <v>331</v>
      </c>
    </row>
    <row r="5" spans="1:18" ht="25.5" customHeight="1" x14ac:dyDescent="0.3">
      <c r="A5" s="147">
        <v>1</v>
      </c>
      <c r="B5" s="152"/>
      <c r="C5" s="158" t="s">
        <v>44</v>
      </c>
      <c r="D5" s="170">
        <v>5.8159999999999998</v>
      </c>
      <c r="E5" s="170">
        <v>20.023</v>
      </c>
      <c r="F5" s="170">
        <v>28.414000000000001</v>
      </c>
      <c r="G5" s="127">
        <v>3</v>
      </c>
      <c r="H5" s="134">
        <f>F5*G5*1000</f>
        <v>85242</v>
      </c>
      <c r="I5" s="135">
        <f t="shared" ref="I5:I23" si="0">H5/10000</f>
        <v>8.5242000000000004</v>
      </c>
      <c r="J5" s="135">
        <f t="shared" ref="J5:J23" si="1">I5*10000/300</f>
        <v>284.14</v>
      </c>
      <c r="K5" s="159"/>
      <c r="L5" s="159"/>
      <c r="M5" s="159"/>
      <c r="N5" s="159"/>
      <c r="O5" s="159"/>
      <c r="P5" s="173"/>
      <c r="Q5" s="173"/>
      <c r="R5" s="144"/>
    </row>
    <row r="6" spans="1:18" ht="19" customHeight="1" x14ac:dyDescent="0.3">
      <c r="A6" s="147">
        <v>2</v>
      </c>
      <c r="B6" s="152"/>
      <c r="C6" s="120" t="s">
        <v>45</v>
      </c>
      <c r="D6" s="141">
        <v>1.847</v>
      </c>
      <c r="E6" s="141">
        <v>155.08000000000001</v>
      </c>
      <c r="F6" s="141">
        <v>207.48500000000001</v>
      </c>
      <c r="G6" s="111">
        <v>3</v>
      </c>
      <c r="H6" s="130">
        <f t="shared" ref="H6:H22" si="2">F6*G6*1000</f>
        <v>622455</v>
      </c>
      <c r="I6" s="131">
        <f t="shared" si="0"/>
        <v>62.2455</v>
      </c>
      <c r="J6" s="131">
        <f t="shared" si="1"/>
        <v>2074.85</v>
      </c>
      <c r="K6" s="144"/>
      <c r="L6" s="144"/>
      <c r="M6" s="144"/>
      <c r="N6" s="144"/>
      <c r="O6" s="144"/>
      <c r="P6" s="174"/>
      <c r="Q6" s="174"/>
      <c r="R6" s="144"/>
    </row>
    <row r="7" spans="1:18" ht="19" customHeight="1" x14ac:dyDescent="0.3">
      <c r="A7" s="147">
        <v>3</v>
      </c>
      <c r="B7" s="152"/>
      <c r="C7" s="120" t="s">
        <v>46</v>
      </c>
      <c r="D7" s="141">
        <v>0.62</v>
      </c>
      <c r="E7" s="141">
        <v>78.495000000000005</v>
      </c>
      <c r="F7" s="141">
        <v>76.989000000000004</v>
      </c>
      <c r="G7" s="111">
        <v>3</v>
      </c>
      <c r="H7" s="130">
        <f t="shared" si="2"/>
        <v>230967</v>
      </c>
      <c r="I7" s="131">
        <f t="shared" si="0"/>
        <v>23.096699999999998</v>
      </c>
      <c r="J7" s="131">
        <f t="shared" si="1"/>
        <v>769.88999999999987</v>
      </c>
      <c r="K7" s="144"/>
      <c r="L7" s="144"/>
      <c r="M7" s="144"/>
      <c r="N7" s="144"/>
      <c r="O7" s="144"/>
      <c r="P7" s="174"/>
      <c r="Q7" s="174"/>
      <c r="R7" s="144"/>
    </row>
    <row r="8" spans="1:18" ht="19" customHeight="1" x14ac:dyDescent="0.3">
      <c r="A8" s="147">
        <v>4</v>
      </c>
      <c r="B8" s="152"/>
      <c r="C8" s="120" t="s">
        <v>47</v>
      </c>
      <c r="D8" s="141">
        <v>202.26</v>
      </c>
      <c r="E8" s="141">
        <v>284.28399999999999</v>
      </c>
      <c r="F8" s="141">
        <v>90.570999999999998</v>
      </c>
      <c r="G8" s="111">
        <v>3</v>
      </c>
      <c r="H8" s="130">
        <f t="shared" si="2"/>
        <v>271712.99999999994</v>
      </c>
      <c r="I8" s="131">
        <f t="shared" si="0"/>
        <v>27.171299999999995</v>
      </c>
      <c r="J8" s="131">
        <f t="shared" si="1"/>
        <v>905.70999999999981</v>
      </c>
      <c r="K8" s="144"/>
      <c r="L8" s="144"/>
      <c r="M8" s="144"/>
      <c r="N8" s="144"/>
      <c r="O8" s="144"/>
      <c r="P8" s="174"/>
      <c r="Q8" s="174"/>
      <c r="R8" s="144"/>
    </row>
    <row r="9" spans="1:18" ht="19" customHeight="1" x14ac:dyDescent="0.3">
      <c r="A9" s="147">
        <v>5</v>
      </c>
      <c r="B9" s="152"/>
      <c r="C9" s="120" t="s">
        <v>48</v>
      </c>
      <c r="D9" s="141">
        <v>6.1509999999999998</v>
      </c>
      <c r="E9" s="141">
        <v>9.9770000000000003</v>
      </c>
      <c r="F9" s="141">
        <v>6.8579999999999997</v>
      </c>
      <c r="G9" s="111">
        <v>3</v>
      </c>
      <c r="H9" s="130">
        <f t="shared" si="2"/>
        <v>20573.999999999996</v>
      </c>
      <c r="I9" s="131">
        <f t="shared" si="0"/>
        <v>2.0573999999999995</v>
      </c>
      <c r="J9" s="131">
        <f t="shared" si="1"/>
        <v>68.57999999999997</v>
      </c>
      <c r="K9" s="145"/>
      <c r="L9" s="145"/>
      <c r="M9" s="145"/>
      <c r="N9" s="145"/>
      <c r="O9" s="144"/>
      <c r="P9" s="174"/>
      <c r="Q9" s="174"/>
      <c r="R9" s="144"/>
    </row>
    <row r="10" spans="1:18" ht="19" customHeight="1" x14ac:dyDescent="0.3">
      <c r="A10" s="147">
        <v>6</v>
      </c>
      <c r="B10" s="152"/>
      <c r="C10" s="120" t="s">
        <v>49</v>
      </c>
      <c r="D10" s="141">
        <v>9.7539999999999996</v>
      </c>
      <c r="E10" s="141">
        <v>13.345000000000001</v>
      </c>
      <c r="F10" s="141">
        <v>4.2789999999999999</v>
      </c>
      <c r="G10" s="111">
        <v>3</v>
      </c>
      <c r="H10" s="130">
        <f t="shared" si="2"/>
        <v>12837</v>
      </c>
      <c r="I10" s="131">
        <f t="shared" si="0"/>
        <v>1.2837000000000001</v>
      </c>
      <c r="J10" s="131">
        <f t="shared" si="1"/>
        <v>42.79</v>
      </c>
      <c r="K10" s="145"/>
      <c r="L10" s="145"/>
      <c r="M10" s="145"/>
      <c r="N10" s="145"/>
      <c r="O10" s="144"/>
      <c r="P10" s="174"/>
      <c r="Q10" s="174"/>
      <c r="R10" s="144"/>
    </row>
    <row r="11" spans="1:18" ht="19" customHeight="1" x14ac:dyDescent="0.3">
      <c r="A11" s="147">
        <v>7</v>
      </c>
      <c r="B11" s="152"/>
      <c r="C11" s="120" t="s">
        <v>50</v>
      </c>
      <c r="D11" s="141">
        <v>14.164</v>
      </c>
      <c r="E11" s="141">
        <v>43.982999999999997</v>
      </c>
      <c r="F11" s="141">
        <v>29.806000000000001</v>
      </c>
      <c r="G11" s="111">
        <v>3</v>
      </c>
      <c r="H11" s="130">
        <f t="shared" si="2"/>
        <v>89418</v>
      </c>
      <c r="I11" s="131">
        <f t="shared" si="0"/>
        <v>8.9418000000000006</v>
      </c>
      <c r="J11" s="131">
        <f t="shared" si="1"/>
        <v>298.06</v>
      </c>
      <c r="K11" s="144"/>
      <c r="L11" s="144"/>
      <c r="M11" s="144"/>
      <c r="N11" s="144"/>
      <c r="O11" s="144"/>
      <c r="P11" s="174"/>
      <c r="Q11" s="174"/>
      <c r="R11" s="144"/>
    </row>
    <row r="12" spans="1:18" ht="19" customHeight="1" x14ac:dyDescent="0.3">
      <c r="A12" s="147">
        <v>8</v>
      </c>
      <c r="B12" s="152"/>
      <c r="C12" s="120" t="s">
        <v>51</v>
      </c>
      <c r="D12" s="141">
        <v>16.268999999999998</v>
      </c>
      <c r="E12" s="141">
        <v>147.51300000000001</v>
      </c>
      <c r="F12" s="141">
        <v>169.10300000000001</v>
      </c>
      <c r="G12" s="111">
        <v>3</v>
      </c>
      <c r="H12" s="130">
        <f t="shared" si="2"/>
        <v>507309</v>
      </c>
      <c r="I12" s="131">
        <f t="shared" si="0"/>
        <v>50.730899999999998</v>
      </c>
      <c r="J12" s="131">
        <f t="shared" si="1"/>
        <v>1691.03</v>
      </c>
      <c r="K12" s="145"/>
      <c r="L12" s="145"/>
      <c r="M12" s="145"/>
      <c r="N12" s="145"/>
      <c r="O12" s="144"/>
      <c r="P12" s="174"/>
      <c r="Q12" s="174"/>
      <c r="R12" s="144"/>
    </row>
    <row r="13" spans="1:18" ht="19" customHeight="1" x14ac:dyDescent="0.3">
      <c r="A13" s="147">
        <v>9</v>
      </c>
      <c r="B13" s="152"/>
      <c r="C13" s="120" t="s">
        <v>52</v>
      </c>
      <c r="D13" s="141">
        <v>147.78700000000001</v>
      </c>
      <c r="E13" s="141">
        <v>175.84899999999999</v>
      </c>
      <c r="F13" s="141">
        <v>38.598999999999997</v>
      </c>
      <c r="G13" s="111">
        <v>3</v>
      </c>
      <c r="H13" s="130">
        <f t="shared" si="2"/>
        <v>115797</v>
      </c>
      <c r="I13" s="131">
        <f t="shared" si="0"/>
        <v>11.579700000000001</v>
      </c>
      <c r="J13" s="131">
        <f t="shared" si="1"/>
        <v>385.99000000000007</v>
      </c>
      <c r="K13" s="145"/>
      <c r="L13" s="145"/>
      <c r="M13" s="145"/>
      <c r="N13" s="145"/>
      <c r="O13" s="144"/>
      <c r="P13" s="174"/>
      <c r="Q13" s="174"/>
      <c r="R13" s="144"/>
    </row>
    <row r="14" spans="1:18" ht="19" customHeight="1" x14ac:dyDescent="0.3">
      <c r="A14" s="148">
        <v>10</v>
      </c>
      <c r="B14" s="153"/>
      <c r="C14" s="155" t="s">
        <v>53</v>
      </c>
      <c r="D14" s="141">
        <v>0.27900000000000003</v>
      </c>
      <c r="E14" s="141">
        <v>42.718000000000004</v>
      </c>
      <c r="F14" s="141">
        <v>39.192999999999998</v>
      </c>
      <c r="G14" s="111">
        <v>3</v>
      </c>
      <c r="H14" s="130">
        <f t="shared" si="2"/>
        <v>117579</v>
      </c>
      <c r="I14" s="131">
        <f t="shared" si="0"/>
        <v>11.757899999999999</v>
      </c>
      <c r="J14" s="131">
        <f t="shared" si="1"/>
        <v>391.93</v>
      </c>
      <c r="K14" s="145"/>
      <c r="L14" s="145"/>
      <c r="M14" s="145"/>
      <c r="N14" s="145"/>
      <c r="O14" s="144"/>
      <c r="P14" s="174"/>
      <c r="Q14" s="174"/>
      <c r="R14" s="144"/>
    </row>
    <row r="15" spans="1:18" ht="19" customHeight="1" x14ac:dyDescent="0.3">
      <c r="A15" s="147">
        <v>11</v>
      </c>
      <c r="B15" s="152"/>
      <c r="C15" s="120" t="s">
        <v>54</v>
      </c>
      <c r="D15" s="141">
        <v>42.718000000000004</v>
      </c>
      <c r="E15" s="141">
        <v>175.57499999999999</v>
      </c>
      <c r="F15" s="141">
        <v>127.20399999999999</v>
      </c>
      <c r="G15" s="111">
        <v>3</v>
      </c>
      <c r="H15" s="130">
        <f t="shared" si="2"/>
        <v>381611.99999999994</v>
      </c>
      <c r="I15" s="131">
        <f t="shared" si="0"/>
        <v>38.161199999999994</v>
      </c>
      <c r="J15" s="131">
        <f t="shared" si="1"/>
        <v>1272.0399999999997</v>
      </c>
      <c r="K15" s="144"/>
      <c r="L15" s="144"/>
      <c r="M15" s="144"/>
      <c r="N15" s="144"/>
      <c r="O15" s="144"/>
      <c r="P15" s="174"/>
      <c r="Q15" s="174"/>
      <c r="R15" s="144"/>
    </row>
    <row r="16" spans="1:18" ht="19" customHeight="1" x14ac:dyDescent="0.3">
      <c r="A16" s="147">
        <v>12</v>
      </c>
      <c r="B16" s="152"/>
      <c r="C16" s="120" t="s">
        <v>55</v>
      </c>
      <c r="D16" s="141">
        <v>0.40400000000000003</v>
      </c>
      <c r="E16" s="141">
        <v>126.93</v>
      </c>
      <c r="F16" s="141">
        <v>112.399</v>
      </c>
      <c r="G16" s="111">
        <v>3</v>
      </c>
      <c r="H16" s="130">
        <f t="shared" si="2"/>
        <v>337197</v>
      </c>
      <c r="I16" s="131">
        <f t="shared" si="0"/>
        <v>33.719700000000003</v>
      </c>
      <c r="J16" s="131">
        <f t="shared" si="1"/>
        <v>1123.9900000000002</v>
      </c>
      <c r="K16" s="144"/>
      <c r="L16" s="144"/>
      <c r="M16" s="144"/>
      <c r="N16" s="144"/>
      <c r="O16" s="144"/>
      <c r="P16" s="174"/>
      <c r="Q16" s="174"/>
      <c r="R16" s="144"/>
    </row>
    <row r="17" spans="1:18" ht="19" customHeight="1" x14ac:dyDescent="0.3">
      <c r="A17" s="147">
        <v>13</v>
      </c>
      <c r="B17" s="152"/>
      <c r="C17" s="120" t="s">
        <v>56</v>
      </c>
      <c r="D17" s="141">
        <v>127.58499999999999</v>
      </c>
      <c r="E17" s="141">
        <v>258.685</v>
      </c>
      <c r="F17" s="141">
        <v>128.14699999999999</v>
      </c>
      <c r="G17" s="111">
        <v>3</v>
      </c>
      <c r="H17" s="130">
        <f t="shared" si="2"/>
        <v>384441</v>
      </c>
      <c r="I17" s="131">
        <f t="shared" si="0"/>
        <v>38.444099999999999</v>
      </c>
      <c r="J17" s="131">
        <f t="shared" si="1"/>
        <v>1281.47</v>
      </c>
      <c r="K17" s="145"/>
      <c r="L17" s="145"/>
      <c r="M17" s="145"/>
      <c r="N17" s="145"/>
      <c r="O17" s="144"/>
      <c r="P17" s="174"/>
      <c r="Q17" s="174"/>
      <c r="R17" s="144"/>
    </row>
    <row r="18" spans="1:18" ht="19" customHeight="1" x14ac:dyDescent="0.3">
      <c r="A18" s="147">
        <v>14</v>
      </c>
      <c r="B18" s="152"/>
      <c r="C18" s="120" t="s">
        <v>57</v>
      </c>
      <c r="D18" s="141">
        <v>0.19500000000000001</v>
      </c>
      <c r="E18" s="141">
        <v>92.233000000000004</v>
      </c>
      <c r="F18" s="141">
        <v>88.926000000000002</v>
      </c>
      <c r="G18" s="111">
        <v>3</v>
      </c>
      <c r="H18" s="130">
        <f t="shared" si="2"/>
        <v>266778</v>
      </c>
      <c r="I18" s="131">
        <f t="shared" si="0"/>
        <v>26.677800000000001</v>
      </c>
      <c r="J18" s="131">
        <f t="shared" si="1"/>
        <v>889.26</v>
      </c>
      <c r="K18" s="144"/>
      <c r="L18" s="144"/>
      <c r="M18" s="144"/>
      <c r="N18" s="144"/>
      <c r="O18" s="144"/>
      <c r="P18" s="174"/>
      <c r="Q18" s="174"/>
      <c r="R18" s="144"/>
    </row>
    <row r="19" spans="1:18" ht="19" customHeight="1" x14ac:dyDescent="0.3">
      <c r="A19" s="147">
        <v>15</v>
      </c>
      <c r="B19" s="152"/>
      <c r="C19" s="120" t="s">
        <v>58</v>
      </c>
      <c r="D19" s="141">
        <v>93</v>
      </c>
      <c r="E19" s="141">
        <v>119</v>
      </c>
      <c r="F19" s="141">
        <f>E19-D19</f>
        <v>26</v>
      </c>
      <c r="G19" s="111">
        <v>3</v>
      </c>
      <c r="H19" s="130">
        <f>F19*G19*1000</f>
        <v>78000</v>
      </c>
      <c r="I19" s="131">
        <f t="shared" si="0"/>
        <v>7.8</v>
      </c>
      <c r="J19" s="131">
        <f t="shared" si="1"/>
        <v>260</v>
      </c>
      <c r="K19" s="145"/>
      <c r="L19" s="145"/>
      <c r="M19" s="145"/>
      <c r="N19" s="145"/>
      <c r="O19" s="144"/>
      <c r="P19" s="174"/>
      <c r="Q19" s="174"/>
      <c r="R19" s="144"/>
    </row>
    <row r="20" spans="1:18" ht="19" customHeight="1" x14ac:dyDescent="0.3">
      <c r="A20" s="147">
        <v>16</v>
      </c>
      <c r="B20" s="152"/>
      <c r="C20" s="120" t="s">
        <v>59</v>
      </c>
      <c r="D20" s="141">
        <v>0.21299999999999999</v>
      </c>
      <c r="E20" s="141">
        <v>14.797000000000001</v>
      </c>
      <c r="F20" s="141">
        <v>14.439</v>
      </c>
      <c r="G20" s="111">
        <v>3</v>
      </c>
      <c r="H20" s="130">
        <f t="shared" si="2"/>
        <v>43317</v>
      </c>
      <c r="I20" s="131">
        <f t="shared" si="0"/>
        <v>4.3316999999999997</v>
      </c>
      <c r="J20" s="131">
        <f t="shared" si="1"/>
        <v>144.38999999999999</v>
      </c>
      <c r="K20" s="144"/>
      <c r="L20" s="144"/>
      <c r="M20" s="144"/>
      <c r="N20" s="144"/>
      <c r="O20" s="144"/>
      <c r="P20" s="174"/>
      <c r="Q20" s="174"/>
      <c r="R20" s="144"/>
    </row>
    <row r="21" spans="1:18" ht="19" customHeight="1" x14ac:dyDescent="0.3">
      <c r="A21" s="147">
        <v>17</v>
      </c>
      <c r="B21" s="152"/>
      <c r="C21" s="120" t="s">
        <v>60</v>
      </c>
      <c r="D21" s="141">
        <v>15.44</v>
      </c>
      <c r="E21" s="141">
        <v>57.021000000000001</v>
      </c>
      <c r="F21" s="141">
        <v>40.353999999999999</v>
      </c>
      <c r="G21" s="111">
        <v>3</v>
      </c>
      <c r="H21" s="130">
        <f t="shared" si="2"/>
        <v>121062</v>
      </c>
      <c r="I21" s="131">
        <f t="shared" si="0"/>
        <v>12.106199999999999</v>
      </c>
      <c r="J21" s="131">
        <f t="shared" si="1"/>
        <v>403.54</v>
      </c>
      <c r="K21" s="144"/>
      <c r="L21" s="144"/>
      <c r="M21" s="144"/>
      <c r="N21" s="144"/>
      <c r="O21" s="144"/>
      <c r="P21" s="174"/>
      <c r="Q21" s="174"/>
      <c r="R21" s="144"/>
    </row>
    <row r="22" spans="1:18" ht="19" customHeight="1" x14ac:dyDescent="0.3">
      <c r="A22" s="147">
        <v>18</v>
      </c>
      <c r="B22" s="152"/>
      <c r="C22" s="120" t="s">
        <v>61</v>
      </c>
      <c r="D22" s="141">
        <v>0</v>
      </c>
      <c r="E22" s="141">
        <v>329.10199999999998</v>
      </c>
      <c r="F22" s="141">
        <v>315.47000000000003</v>
      </c>
      <c r="G22" s="111">
        <v>3</v>
      </c>
      <c r="H22" s="130">
        <f t="shared" si="2"/>
        <v>946410.00000000012</v>
      </c>
      <c r="I22" s="131">
        <f t="shared" si="0"/>
        <v>94.641000000000005</v>
      </c>
      <c r="J22" s="131">
        <f t="shared" si="1"/>
        <v>3154.7</v>
      </c>
      <c r="K22" s="145"/>
      <c r="L22" s="145"/>
      <c r="M22" s="145"/>
      <c r="N22" s="145"/>
      <c r="O22" s="144"/>
      <c r="P22" s="174"/>
      <c r="Q22" s="174"/>
      <c r="R22" s="144"/>
    </row>
    <row r="23" spans="1:18" ht="19" customHeight="1" thickBot="1" x14ac:dyDescent="0.35">
      <c r="A23" s="149">
        <f>A22+1</f>
        <v>19</v>
      </c>
      <c r="B23" s="152"/>
      <c r="C23" s="121" t="s">
        <v>62</v>
      </c>
      <c r="D23" s="142">
        <v>0.65800000000000003</v>
      </c>
      <c r="E23" s="142">
        <v>26.163</v>
      </c>
      <c r="F23" s="142">
        <v>23.863</v>
      </c>
      <c r="G23" s="123">
        <v>3</v>
      </c>
      <c r="H23" s="132">
        <f t="shared" ref="H23" si="3">F23*G23*1000</f>
        <v>71589</v>
      </c>
      <c r="I23" s="133">
        <f t="shared" si="0"/>
        <v>7.1589</v>
      </c>
      <c r="J23" s="133">
        <f t="shared" si="1"/>
        <v>238.63</v>
      </c>
      <c r="K23" s="156"/>
      <c r="L23" s="156"/>
      <c r="M23" s="156"/>
      <c r="N23" s="156"/>
      <c r="O23" s="157"/>
      <c r="P23" s="175"/>
      <c r="Q23" s="175"/>
      <c r="R23" s="186"/>
    </row>
    <row r="24" spans="1:18" ht="19.5" customHeight="1" thickBot="1" x14ac:dyDescent="0.35">
      <c r="A24" s="150" t="s">
        <v>64</v>
      </c>
      <c r="B24" s="124"/>
      <c r="C24" s="124"/>
      <c r="D24" s="168"/>
      <c r="E24" s="168"/>
      <c r="F24" s="171">
        <f>SUM(F5:F23)</f>
        <v>1568.0990000000002</v>
      </c>
      <c r="G24" s="168"/>
      <c r="H24" s="172">
        <f>SUM(H5:H23)</f>
        <v>4704297</v>
      </c>
      <c r="I24" s="169">
        <f>SUM(I5:I23)</f>
        <v>470.42970000000003</v>
      </c>
      <c r="J24" s="172">
        <f>SUM(J5:J23)</f>
        <v>15680.99</v>
      </c>
      <c r="K24" s="140"/>
      <c r="L24" s="184"/>
      <c r="M24" s="140"/>
      <c r="N24" s="184"/>
      <c r="P24" s="185"/>
      <c r="R24" s="185"/>
    </row>
    <row r="25" spans="1:18" ht="26.25" customHeight="1" thickBot="1" x14ac:dyDescent="0.4">
      <c r="A25" s="470" t="s">
        <v>63</v>
      </c>
      <c r="B25" s="471"/>
      <c r="C25" s="472"/>
      <c r="D25" s="164"/>
      <c r="E25" s="164"/>
      <c r="F25" s="164"/>
      <c r="G25" s="165"/>
      <c r="H25" s="166"/>
      <c r="I25" s="167"/>
      <c r="J25" s="167"/>
    </row>
    <row r="26" spans="1:18" ht="19" customHeight="1" thickBot="1" x14ac:dyDescent="0.35">
      <c r="A26" s="147">
        <v>5</v>
      </c>
      <c r="B26" s="152"/>
      <c r="C26" s="176" t="s">
        <v>48</v>
      </c>
      <c r="D26" s="178">
        <v>6.1509999999999998</v>
      </c>
      <c r="E26" s="179">
        <v>9.9770000000000003</v>
      </c>
      <c r="F26" s="179">
        <v>6.8579999999999997</v>
      </c>
      <c r="G26" s="180">
        <v>3.6</v>
      </c>
      <c r="H26" s="181">
        <f t="shared" ref="H26:H36" si="4">F26*G26*1000</f>
        <v>24688.799999999999</v>
      </c>
      <c r="I26" s="182">
        <f t="shared" ref="I26:I36" si="5">H26/10000</f>
        <v>2.46888</v>
      </c>
      <c r="J26" s="183">
        <f t="shared" ref="J26:J36" si="6">I26*10000/300</f>
        <v>82.295999999999992</v>
      </c>
      <c r="K26" s="177"/>
      <c r="L26" s="159"/>
      <c r="M26" s="159"/>
      <c r="N26" s="159"/>
      <c r="O26" s="159"/>
      <c r="P26" s="173"/>
      <c r="Q26" s="173"/>
      <c r="R26" s="144"/>
    </row>
    <row r="27" spans="1:18" ht="19" customHeight="1" x14ac:dyDescent="0.3">
      <c r="A27" s="147">
        <v>6</v>
      </c>
      <c r="B27" s="152"/>
      <c r="C27" s="120" t="s">
        <v>49</v>
      </c>
      <c r="D27" s="160">
        <v>9.7539999999999996</v>
      </c>
      <c r="E27" s="160">
        <v>13.345000000000001</v>
      </c>
      <c r="F27" s="160">
        <v>4.2789999999999999</v>
      </c>
      <c r="G27" s="161">
        <v>2.1</v>
      </c>
      <c r="H27" s="162">
        <f t="shared" si="4"/>
        <v>8985.9000000000015</v>
      </c>
      <c r="I27" s="163">
        <f t="shared" si="5"/>
        <v>0.89859000000000011</v>
      </c>
      <c r="J27" s="163">
        <f t="shared" si="6"/>
        <v>29.953000000000007</v>
      </c>
      <c r="K27" s="144"/>
      <c r="L27" s="144"/>
      <c r="M27" s="144"/>
      <c r="N27" s="144"/>
      <c r="O27" s="144"/>
      <c r="P27" s="174"/>
      <c r="Q27" s="174"/>
      <c r="R27" s="144"/>
    </row>
    <row r="28" spans="1:18" ht="19" hidden="1" customHeight="1" x14ac:dyDescent="0.3">
      <c r="A28" s="147">
        <v>7</v>
      </c>
      <c r="B28" s="152"/>
      <c r="C28" s="120" t="s">
        <v>50</v>
      </c>
      <c r="D28" s="110">
        <v>14.164</v>
      </c>
      <c r="E28" s="110">
        <v>43.982999999999997</v>
      </c>
      <c r="F28" s="110">
        <v>29.806000000000001</v>
      </c>
      <c r="G28" s="111">
        <v>0</v>
      </c>
      <c r="H28" s="130">
        <f t="shared" si="4"/>
        <v>0</v>
      </c>
      <c r="I28" s="131">
        <f t="shared" si="5"/>
        <v>0</v>
      </c>
      <c r="J28" s="131">
        <f t="shared" si="6"/>
        <v>0</v>
      </c>
      <c r="K28" s="144"/>
      <c r="L28" s="144"/>
      <c r="M28" s="144"/>
      <c r="N28" s="144"/>
      <c r="O28" s="144"/>
      <c r="P28" s="174"/>
      <c r="Q28" s="174"/>
      <c r="R28" s="144"/>
    </row>
    <row r="29" spans="1:18" ht="19" customHeight="1" x14ac:dyDescent="0.3">
      <c r="A29" s="147">
        <v>8</v>
      </c>
      <c r="B29" s="152"/>
      <c r="C29" s="120" t="s">
        <v>51</v>
      </c>
      <c r="D29" s="110">
        <v>16.268999999999998</v>
      </c>
      <c r="E29" s="110">
        <v>147.51300000000001</v>
      </c>
      <c r="F29" s="110">
        <v>169.10300000000001</v>
      </c>
      <c r="G29" s="111">
        <v>2.1</v>
      </c>
      <c r="H29" s="130">
        <f t="shared" si="4"/>
        <v>355116.30000000005</v>
      </c>
      <c r="I29" s="131">
        <f t="shared" si="5"/>
        <v>35.511630000000004</v>
      </c>
      <c r="J29" s="131">
        <f t="shared" si="6"/>
        <v>1183.7210000000002</v>
      </c>
      <c r="K29" s="144"/>
      <c r="L29" s="144"/>
      <c r="M29" s="144"/>
      <c r="N29" s="144"/>
      <c r="O29" s="144"/>
      <c r="P29" s="174"/>
      <c r="Q29" s="174"/>
      <c r="R29" s="144"/>
    </row>
    <row r="30" spans="1:18" ht="19" customHeight="1" x14ac:dyDescent="0.3">
      <c r="A30" s="147">
        <v>9</v>
      </c>
      <c r="B30" s="152"/>
      <c r="C30" s="120" t="s">
        <v>52</v>
      </c>
      <c r="D30" s="110">
        <v>147.78700000000001</v>
      </c>
      <c r="E30" s="110">
        <v>175.84899999999999</v>
      </c>
      <c r="F30" s="110">
        <v>38.598999999999997</v>
      </c>
      <c r="G30" s="111">
        <v>2.1</v>
      </c>
      <c r="H30" s="130">
        <f t="shared" si="4"/>
        <v>81057.899999999994</v>
      </c>
      <c r="I30" s="131">
        <f t="shared" si="5"/>
        <v>8.1057899999999989</v>
      </c>
      <c r="J30" s="131">
        <f t="shared" si="6"/>
        <v>270.19299999999998</v>
      </c>
      <c r="K30" s="144"/>
      <c r="L30" s="144"/>
      <c r="M30" s="144"/>
      <c r="N30" s="144"/>
      <c r="O30" s="144"/>
      <c r="P30" s="174"/>
      <c r="Q30" s="174"/>
      <c r="R30" s="144"/>
    </row>
    <row r="31" spans="1:18" ht="19" customHeight="1" x14ac:dyDescent="0.3">
      <c r="A31" s="148">
        <v>10</v>
      </c>
      <c r="B31" s="153"/>
      <c r="C31" s="155" t="s">
        <v>53</v>
      </c>
      <c r="D31" s="110">
        <v>0.27900000000000003</v>
      </c>
      <c r="E31" s="110">
        <v>42.718000000000004</v>
      </c>
      <c r="F31" s="110">
        <v>39.192999999999998</v>
      </c>
      <c r="G31" s="111">
        <v>1</v>
      </c>
      <c r="H31" s="130">
        <f t="shared" si="4"/>
        <v>39193</v>
      </c>
      <c r="I31" s="131">
        <f t="shared" si="5"/>
        <v>3.9192999999999998</v>
      </c>
      <c r="J31" s="131">
        <f t="shared" si="6"/>
        <v>130.64333333333335</v>
      </c>
      <c r="K31" s="144"/>
      <c r="L31" s="144"/>
      <c r="M31" s="144"/>
      <c r="N31" s="144"/>
      <c r="O31" s="144"/>
      <c r="P31" s="174"/>
      <c r="Q31" s="174"/>
      <c r="R31" s="144"/>
    </row>
    <row r="32" spans="1:18" ht="19" customHeight="1" x14ac:dyDescent="0.3">
      <c r="A32" s="147">
        <v>13</v>
      </c>
      <c r="B32" s="152"/>
      <c r="C32" s="120" t="s">
        <v>56</v>
      </c>
      <c r="D32" s="110">
        <v>127.58499999999999</v>
      </c>
      <c r="E32" s="110">
        <v>258.685</v>
      </c>
      <c r="F32" s="110">
        <v>128.14699999999999</v>
      </c>
      <c r="G32" s="111">
        <v>2.1</v>
      </c>
      <c r="H32" s="130">
        <f t="shared" si="4"/>
        <v>269108.7</v>
      </c>
      <c r="I32" s="131">
        <f t="shared" si="5"/>
        <v>26.910870000000003</v>
      </c>
      <c r="J32" s="131">
        <f t="shared" si="6"/>
        <v>897.029</v>
      </c>
      <c r="K32" s="144"/>
      <c r="L32" s="144"/>
      <c r="M32" s="144"/>
      <c r="N32" s="144"/>
      <c r="O32" s="144"/>
      <c r="P32" s="174"/>
      <c r="Q32" s="174"/>
      <c r="R32" s="144"/>
    </row>
    <row r="33" spans="1:18" ht="19" customHeight="1" x14ac:dyDescent="0.3">
      <c r="A33" s="147">
        <v>15</v>
      </c>
      <c r="B33" s="152"/>
      <c r="C33" s="120" t="s">
        <v>58</v>
      </c>
      <c r="D33" s="110">
        <v>93</v>
      </c>
      <c r="E33" s="110">
        <v>119</v>
      </c>
      <c r="F33" s="110">
        <f>E33-D33</f>
        <v>26</v>
      </c>
      <c r="G33" s="111">
        <v>2.1</v>
      </c>
      <c r="H33" s="130">
        <f>F33*G33*1000</f>
        <v>54600</v>
      </c>
      <c r="I33" s="131">
        <f t="shared" si="5"/>
        <v>5.46</v>
      </c>
      <c r="J33" s="131">
        <f t="shared" si="6"/>
        <v>182</v>
      </c>
      <c r="K33" s="144"/>
      <c r="L33" s="144"/>
      <c r="M33" s="144"/>
      <c r="N33" s="144"/>
      <c r="O33" s="144"/>
      <c r="P33" s="174"/>
      <c r="Q33" s="174"/>
      <c r="R33" s="144"/>
    </row>
    <row r="34" spans="1:18" ht="19" customHeight="1" x14ac:dyDescent="0.3">
      <c r="A34" s="147">
        <v>17</v>
      </c>
      <c r="B34" s="152"/>
      <c r="C34" s="120" t="s">
        <v>60</v>
      </c>
      <c r="D34" s="110">
        <v>15.44</v>
      </c>
      <c r="E34" s="110">
        <v>57.021000000000001</v>
      </c>
      <c r="F34" s="110">
        <v>40.353999999999999</v>
      </c>
      <c r="G34" s="111">
        <v>2.1</v>
      </c>
      <c r="H34" s="130">
        <f t="shared" si="4"/>
        <v>84743.400000000009</v>
      </c>
      <c r="I34" s="131">
        <f t="shared" si="5"/>
        <v>8.4743400000000015</v>
      </c>
      <c r="J34" s="131">
        <f t="shared" si="6"/>
        <v>282.47800000000001</v>
      </c>
      <c r="K34" s="144"/>
      <c r="L34" s="144"/>
      <c r="M34" s="144"/>
      <c r="N34" s="144"/>
      <c r="O34" s="144"/>
      <c r="P34" s="174"/>
      <c r="Q34" s="174"/>
      <c r="R34" s="144"/>
    </row>
    <row r="35" spans="1:18" ht="19" customHeight="1" x14ac:dyDescent="0.3">
      <c r="A35" s="147">
        <v>18</v>
      </c>
      <c r="B35" s="152"/>
      <c r="C35" s="120" t="s">
        <v>61</v>
      </c>
      <c r="D35" s="110">
        <v>0</v>
      </c>
      <c r="E35" s="110">
        <v>329.10199999999998</v>
      </c>
      <c r="F35" s="110">
        <v>315.47000000000003</v>
      </c>
      <c r="G35" s="111">
        <v>2.1</v>
      </c>
      <c r="H35" s="130">
        <f t="shared" si="4"/>
        <v>662487.00000000012</v>
      </c>
      <c r="I35" s="131">
        <f t="shared" si="5"/>
        <v>66.248700000000014</v>
      </c>
      <c r="J35" s="131">
        <f t="shared" si="6"/>
        <v>2208.2900000000004</v>
      </c>
      <c r="K35" s="144"/>
      <c r="L35" s="144"/>
      <c r="M35" s="144"/>
      <c r="N35" s="144"/>
      <c r="O35" s="144"/>
      <c r="P35" s="174"/>
      <c r="Q35" s="174"/>
      <c r="R35" s="144"/>
    </row>
    <row r="36" spans="1:18" ht="19" customHeight="1" thickBot="1" x14ac:dyDescent="0.35">
      <c r="A36" s="149">
        <v>19</v>
      </c>
      <c r="B36" s="152"/>
      <c r="C36" s="121" t="s">
        <v>62</v>
      </c>
      <c r="D36" s="122">
        <v>0.65800000000000003</v>
      </c>
      <c r="E36" s="122">
        <v>26.163</v>
      </c>
      <c r="F36" s="122">
        <v>23.863</v>
      </c>
      <c r="G36" s="123">
        <v>2.1</v>
      </c>
      <c r="H36" s="132">
        <f t="shared" si="4"/>
        <v>50112.299999999996</v>
      </c>
      <c r="I36" s="133">
        <f t="shared" si="5"/>
        <v>5.0112299999999994</v>
      </c>
      <c r="J36" s="133">
        <f t="shared" si="6"/>
        <v>167.041</v>
      </c>
      <c r="K36" s="157"/>
      <c r="L36" s="157"/>
      <c r="M36" s="157"/>
      <c r="N36" s="157"/>
      <c r="O36" s="157"/>
      <c r="P36" s="175"/>
      <c r="Q36" s="175"/>
      <c r="R36" s="186"/>
    </row>
    <row r="37" spans="1:18" ht="19.5" customHeight="1" thickBot="1" x14ac:dyDescent="0.35">
      <c r="A37" s="154" t="s">
        <v>65</v>
      </c>
      <c r="B37" s="124"/>
      <c r="C37" s="143"/>
      <c r="D37" s="118"/>
      <c r="E37" s="118"/>
      <c r="F37" s="119">
        <f>SUM(F26:F36)</f>
        <v>821.67200000000003</v>
      </c>
      <c r="G37" s="118"/>
      <c r="H37" s="136">
        <f>SUM(H26:H36)</f>
        <v>1630093.3000000003</v>
      </c>
      <c r="I37" s="136">
        <f>SUM(I26:I36)</f>
        <v>163.00933000000003</v>
      </c>
      <c r="J37" s="136">
        <f>SUM(J26:J36)</f>
        <v>5433.6443333333345</v>
      </c>
      <c r="L37" s="185"/>
      <c r="N37" s="185"/>
      <c r="P37" s="185"/>
      <c r="R37" s="185"/>
    </row>
    <row r="38" spans="1:18" ht="19.5" customHeight="1" thickBot="1" x14ac:dyDescent="0.35">
      <c r="A38" s="112" t="s">
        <v>66</v>
      </c>
      <c r="B38" s="143"/>
      <c r="C38" s="467" t="s">
        <v>76</v>
      </c>
      <c r="D38" s="468"/>
      <c r="E38" s="469"/>
      <c r="F38" s="114">
        <f>F37+F24</f>
        <v>2389.7710000000002</v>
      </c>
      <c r="G38" s="113"/>
      <c r="H38" s="138">
        <f t="shared" ref="H38:J38" si="7">H37+H24</f>
        <v>6334390.3000000007</v>
      </c>
      <c r="I38" s="114">
        <f t="shared" si="7"/>
        <v>633.43903</v>
      </c>
      <c r="J38" s="139">
        <f t="shared" si="7"/>
        <v>21114.634333333335</v>
      </c>
      <c r="L38" s="185"/>
      <c r="N38" s="185"/>
      <c r="P38" s="185"/>
      <c r="R38" s="185"/>
    </row>
    <row r="39" spans="1:18" ht="19.5" customHeight="1" x14ac:dyDescent="0.3">
      <c r="A39" s="124"/>
      <c r="B39" s="124"/>
      <c r="C39" s="124"/>
      <c r="D39" s="124"/>
      <c r="E39" s="124"/>
      <c r="F39" s="125"/>
      <c r="G39" s="124"/>
      <c r="H39" s="137"/>
      <c r="I39" s="126"/>
      <c r="J39" s="125"/>
    </row>
  </sheetData>
  <mergeCells count="4">
    <mergeCell ref="C38:E38"/>
    <mergeCell ref="A25:C25"/>
    <mergeCell ref="A1:R1"/>
    <mergeCell ref="A2:R2"/>
  </mergeCells>
  <pageMargins left="0.23622047244094491" right="0.23622047244094491" top="0.15748031496062992" bottom="0.35433070866141736" header="0.31496062992125984" footer="0.23622047244094491"/>
  <pageSetup paperSize="9" scale="89" fitToHeight="0" orientation="landscape" r:id="rId1"/>
  <headerFooter>
    <oddFooter>Page &amp;P of &amp;N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6"/>
  <sheetViews>
    <sheetView view="pageBreakPreview" topLeftCell="B3" zoomScaleNormal="85" zoomScaleSheetLayoutView="100" workbookViewId="0">
      <selection activeCell="I19" sqref="I19"/>
    </sheetView>
  </sheetViews>
  <sheetFormatPr defaultRowHeight="12.5" x14ac:dyDescent="0.25"/>
  <cols>
    <col min="1" max="1" width="9.26953125" hidden="1" customWidth="1"/>
    <col min="2" max="2" width="3.453125" customWidth="1"/>
    <col min="3" max="3" width="25.54296875" customWidth="1"/>
    <col min="4" max="4" width="10.453125" bestFit="1" customWidth="1"/>
    <col min="5" max="5" width="9.26953125" bestFit="1" customWidth="1"/>
    <col min="6" max="6" width="13" customWidth="1"/>
    <col min="7" max="7" width="11.81640625" hidden="1" customWidth="1"/>
    <col min="8" max="8" width="13.7265625" hidden="1" customWidth="1"/>
    <col min="9" max="9" width="13.7265625" customWidth="1"/>
  </cols>
  <sheetData>
    <row r="1" spans="1:17" ht="18" customHeight="1" x14ac:dyDescent="0.35">
      <c r="A1" s="474" t="s">
        <v>67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</row>
    <row r="2" spans="1:17" ht="6" customHeight="1" x14ac:dyDescent="0.35">
      <c r="A2" s="7"/>
      <c r="B2" s="7"/>
      <c r="C2" s="8"/>
      <c r="D2" s="8"/>
      <c r="E2" s="9"/>
      <c r="F2" s="8"/>
      <c r="G2" s="8"/>
      <c r="H2" s="8"/>
      <c r="I2" s="8"/>
    </row>
    <row r="3" spans="1:17" ht="16.5" x14ac:dyDescent="0.35">
      <c r="A3" s="474" t="s">
        <v>103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</row>
    <row r="4" spans="1:17" ht="6.75" customHeight="1" thickBot="1" x14ac:dyDescent="0.3">
      <c r="A4" s="1"/>
      <c r="B4" s="1"/>
      <c r="E4" s="1"/>
    </row>
    <row r="5" spans="1:17" s="89" customFormat="1" ht="69.5" thickBot="1" x14ac:dyDescent="0.3">
      <c r="A5" s="129" t="s">
        <v>0</v>
      </c>
      <c r="B5" s="128"/>
      <c r="C5" s="197" t="s">
        <v>1</v>
      </c>
      <c r="D5" s="198" t="s">
        <v>2</v>
      </c>
      <c r="E5" s="194" t="s">
        <v>3</v>
      </c>
      <c r="F5" s="194" t="s">
        <v>4</v>
      </c>
      <c r="G5" s="193" t="s">
        <v>5</v>
      </c>
      <c r="H5" s="195" t="s">
        <v>74</v>
      </c>
      <c r="I5" s="196" t="s">
        <v>69</v>
      </c>
      <c r="J5" s="188" t="s">
        <v>70</v>
      </c>
      <c r="K5" s="188" t="s">
        <v>328</v>
      </c>
      <c r="L5" s="188" t="s">
        <v>71</v>
      </c>
      <c r="M5" s="188" t="s">
        <v>329</v>
      </c>
      <c r="N5" s="188" t="s">
        <v>72</v>
      </c>
      <c r="O5" s="188" t="s">
        <v>330</v>
      </c>
      <c r="P5" s="117" t="s">
        <v>133</v>
      </c>
      <c r="Q5" s="189" t="s">
        <v>331</v>
      </c>
    </row>
    <row r="6" spans="1:17" s="89" customFormat="1" ht="17.25" customHeight="1" x14ac:dyDescent="0.3">
      <c r="A6" s="66">
        <v>1</v>
      </c>
      <c r="B6" s="66"/>
      <c r="C6" s="57" t="s">
        <v>75</v>
      </c>
      <c r="D6" s="67"/>
      <c r="E6" s="93"/>
      <c r="F6" s="67"/>
      <c r="G6" s="67"/>
      <c r="H6" s="67"/>
      <c r="I6" s="192"/>
    </row>
    <row r="7" spans="1:17" s="89" customFormat="1" ht="13" x14ac:dyDescent="0.3">
      <c r="A7" s="94">
        <f>A6+0.01</f>
        <v>1.01</v>
      </c>
      <c r="B7" s="94"/>
      <c r="C7" s="95" t="s">
        <v>8</v>
      </c>
      <c r="D7" s="68">
        <v>218.489</v>
      </c>
      <c r="E7" s="96">
        <v>1.2</v>
      </c>
      <c r="F7" s="68">
        <f>(E7*2)*(D7*1000)</f>
        <v>524373.6</v>
      </c>
      <c r="G7" s="68">
        <f>F7/10000</f>
        <v>52.437359999999998</v>
      </c>
      <c r="H7" s="69">
        <f>F7/300</f>
        <v>1747.912</v>
      </c>
      <c r="I7" s="70">
        <f>+H7</f>
        <v>1747.912</v>
      </c>
      <c r="J7" s="190"/>
      <c r="K7" s="190"/>
      <c r="L7" s="190"/>
      <c r="M7" s="190"/>
      <c r="N7" s="190"/>
      <c r="O7" s="190"/>
      <c r="P7" s="190"/>
      <c r="Q7" s="190"/>
    </row>
    <row r="8" spans="1:17" s="89" customFormat="1" ht="6.75" customHeight="1" thickBot="1" x14ac:dyDescent="0.3">
      <c r="D8" s="97"/>
      <c r="E8" s="98"/>
      <c r="F8" s="71"/>
      <c r="G8" s="71"/>
      <c r="H8" s="71"/>
      <c r="I8" s="70"/>
    </row>
    <row r="9" spans="1:17" s="89" customFormat="1" ht="13.5" thickBot="1" x14ac:dyDescent="0.35">
      <c r="A9" s="91"/>
      <c r="B9" s="91"/>
      <c r="C9" s="2" t="s">
        <v>9</v>
      </c>
      <c r="D9" s="72">
        <f>SUM(D7:D7)</f>
        <v>218.489</v>
      </c>
      <c r="E9" s="92"/>
      <c r="F9" s="72">
        <f>SUM(F7:F8)</f>
        <v>524373.6</v>
      </c>
      <c r="G9" s="72">
        <f>SUM(G7:G8)</f>
        <v>52.437359999999998</v>
      </c>
      <c r="H9" s="73">
        <f>SUM(H7:H8)</f>
        <v>1747.912</v>
      </c>
      <c r="I9" s="74">
        <f t="shared" ref="I9" si="0">SUM(I7:I8)</f>
        <v>1747.912</v>
      </c>
      <c r="K9" s="191"/>
      <c r="M9" s="191"/>
      <c r="O9" s="191"/>
      <c r="Q9" s="191"/>
    </row>
    <row r="10" spans="1:17" s="89" customFormat="1" ht="13.5" thickTop="1" x14ac:dyDescent="0.3">
      <c r="A10" s="91"/>
      <c r="B10" s="91"/>
      <c r="C10" s="2"/>
      <c r="D10" s="99"/>
      <c r="E10" s="85"/>
      <c r="F10" s="75"/>
      <c r="G10" s="76"/>
      <c r="H10" s="77"/>
      <c r="I10" s="78"/>
    </row>
    <row r="11" spans="1:17" s="89" customFormat="1" ht="17.25" customHeight="1" x14ac:dyDescent="0.25">
      <c r="A11" s="67">
        <v>2</v>
      </c>
      <c r="B11" s="67"/>
      <c r="C11" s="100" t="s">
        <v>11</v>
      </c>
      <c r="D11" s="101"/>
      <c r="E11" s="102"/>
      <c r="F11" s="67"/>
      <c r="G11" s="67"/>
      <c r="H11" s="67"/>
      <c r="I11" s="79"/>
    </row>
    <row r="12" spans="1:17" s="89" customFormat="1" ht="13" x14ac:dyDescent="0.3">
      <c r="A12" s="94">
        <f>A11+0.01</f>
        <v>2.0099999999999998</v>
      </c>
      <c r="B12" s="94"/>
      <c r="C12" s="95" t="s">
        <v>8</v>
      </c>
      <c r="D12" s="68">
        <f>D7</f>
        <v>218.489</v>
      </c>
      <c r="E12" s="103">
        <v>0.3</v>
      </c>
      <c r="F12" s="68">
        <f>(E12*2)*(D12*1000)</f>
        <v>131093.4</v>
      </c>
      <c r="G12" s="68">
        <f>F12/10000</f>
        <v>13.10934</v>
      </c>
      <c r="H12" s="69">
        <f>F12/300</f>
        <v>436.97800000000001</v>
      </c>
      <c r="I12" s="70">
        <f>+H12</f>
        <v>436.97800000000001</v>
      </c>
      <c r="J12" s="190"/>
      <c r="K12" s="190"/>
      <c r="L12" s="190"/>
      <c r="M12" s="190"/>
      <c r="N12" s="190"/>
      <c r="O12" s="190"/>
      <c r="P12" s="190"/>
      <c r="Q12" s="190"/>
    </row>
    <row r="13" spans="1:17" s="89" customFormat="1" ht="6.75" customHeight="1" thickBot="1" x14ac:dyDescent="0.35">
      <c r="A13" s="91"/>
      <c r="B13" s="91"/>
      <c r="C13" s="104"/>
      <c r="D13" s="105"/>
      <c r="E13" s="106"/>
      <c r="F13" s="80"/>
      <c r="G13" s="81"/>
      <c r="H13" s="82"/>
      <c r="I13" s="70"/>
    </row>
    <row r="14" spans="1:17" s="89" customFormat="1" ht="13.5" thickBot="1" x14ac:dyDescent="0.35">
      <c r="A14" s="91"/>
      <c r="B14" s="91"/>
      <c r="C14" s="107" t="s">
        <v>10</v>
      </c>
      <c r="D14" s="83">
        <f>SUM(D12:D13)</f>
        <v>218.489</v>
      </c>
      <c r="E14" s="108"/>
      <c r="F14" s="83">
        <f>SUM(F12:F13)</f>
        <v>131093.4</v>
      </c>
      <c r="G14" s="83">
        <f>SUM(G12:G13)</f>
        <v>13.10934</v>
      </c>
      <c r="H14" s="84">
        <f>SUM(H12:H13)</f>
        <v>436.97800000000001</v>
      </c>
      <c r="I14" s="74">
        <f t="shared" ref="I14" si="1">SUM(I11:I13)</f>
        <v>436.97800000000001</v>
      </c>
      <c r="K14" s="191"/>
      <c r="M14" s="191"/>
      <c r="O14" s="191"/>
      <c r="Q14" s="191"/>
    </row>
    <row r="15" spans="1:17" s="89" customFormat="1" ht="14" thickTop="1" thickBot="1" x14ac:dyDescent="0.35">
      <c r="A15" s="91"/>
      <c r="B15" s="91"/>
      <c r="C15" s="107"/>
      <c r="D15" s="99"/>
      <c r="E15" s="85"/>
      <c r="F15" s="85"/>
      <c r="G15" s="85"/>
      <c r="H15" s="86"/>
      <c r="I15" s="87"/>
    </row>
    <row r="16" spans="1:17" ht="13.5" thickBot="1" x14ac:dyDescent="0.35">
      <c r="C16" s="91" t="s">
        <v>76</v>
      </c>
      <c r="D16" s="200">
        <f>D9+D14</f>
        <v>436.97800000000001</v>
      </c>
      <c r="E16" s="2"/>
      <c r="F16" s="201">
        <f>F9+F14</f>
        <v>655467</v>
      </c>
      <c r="G16" s="199">
        <f t="shared" ref="G16:I16" si="2">G9+G14</f>
        <v>65.546700000000001</v>
      </c>
      <c r="H16" s="199">
        <f t="shared" si="2"/>
        <v>2184.89</v>
      </c>
      <c r="I16" s="201">
        <f t="shared" si="2"/>
        <v>2184.89</v>
      </c>
      <c r="K16" s="185"/>
      <c r="M16" s="185"/>
      <c r="O16" s="185"/>
      <c r="Q16" s="185"/>
    </row>
    <row r="17" spans="6:9" x14ac:dyDescent="0.25">
      <c r="I17" s="88"/>
    </row>
    <row r="18" spans="6:9" x14ac:dyDescent="0.25">
      <c r="F18" s="438">
        <f>'BLE Winter'!H38+F16</f>
        <v>6989857.3000000007</v>
      </c>
      <c r="G18" s="438">
        <f>'BLE Winter'!I38+G16</f>
        <v>698.98572999999999</v>
      </c>
      <c r="H18" s="438">
        <f>'BLE Winter'!J38+H16</f>
        <v>23299.524333333335</v>
      </c>
      <c r="I18" s="438">
        <f>'BLE Winter'!J38+I16</f>
        <v>23299.524333333335</v>
      </c>
    </row>
    <row r="19" spans="6:9" x14ac:dyDescent="0.25">
      <c r="I19" s="90"/>
    </row>
    <row r="20" spans="6:9" x14ac:dyDescent="0.25">
      <c r="I20" s="90"/>
    </row>
    <row r="21" spans="6:9" x14ac:dyDescent="0.25">
      <c r="I21" s="90"/>
    </row>
    <row r="22" spans="6:9" x14ac:dyDescent="0.25">
      <c r="I22" s="90"/>
    </row>
    <row r="23" spans="6:9" x14ac:dyDescent="0.25">
      <c r="I23" s="90"/>
    </row>
    <row r="24" spans="6:9" x14ac:dyDescent="0.25">
      <c r="I24" s="90"/>
    </row>
    <row r="25" spans="6:9" x14ac:dyDescent="0.25">
      <c r="I25" s="90"/>
    </row>
    <row r="26" spans="6:9" x14ac:dyDescent="0.25">
      <c r="I26" s="90"/>
    </row>
  </sheetData>
  <mergeCells count="2">
    <mergeCell ref="A1:Q1"/>
    <mergeCell ref="A3:Q3"/>
  </mergeCells>
  <phoneticPr fontId="8" type="noConversion"/>
  <pageMargins left="0.23622047244094491" right="0.23622047244094491" top="0.15748031496062992" bottom="0.35433070866141736" header="0.31496062992125984" footer="0.23622047244094491"/>
  <pageSetup paperSize="9" scale="94" fitToHeight="0" orientation="landscape" r:id="rId1"/>
  <headerFooter>
    <oddFooter>Page &amp;P of &amp;N</oddFooter>
  </headerFooter>
  <ignoredErrors>
    <ignoredError sqref="F18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89814-3641-4171-AD70-AD8729ED5AE5}">
  <dimension ref="B1:M30"/>
  <sheetViews>
    <sheetView workbookViewId="0">
      <selection activeCell="M5" sqref="M5"/>
    </sheetView>
  </sheetViews>
  <sheetFormatPr defaultRowHeight="12.5" x14ac:dyDescent="0.25"/>
  <cols>
    <col min="1" max="1" width="3.453125" customWidth="1"/>
    <col min="2" max="2" width="23.26953125" customWidth="1"/>
    <col min="4" max="4" width="0" hidden="1" customWidth="1"/>
  </cols>
  <sheetData>
    <row r="1" spans="2:13" x14ac:dyDescent="0.25">
      <c r="C1" s="90"/>
      <c r="D1" s="187"/>
      <c r="E1" s="90"/>
      <c r="F1" s="202"/>
      <c r="G1" s="203"/>
    </row>
    <row r="2" spans="2:13" ht="16.5" customHeight="1" x14ac:dyDescent="0.35">
      <c r="B2" s="474" t="s">
        <v>67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</row>
    <row r="3" spans="2:13" ht="17" thickBot="1" x14ac:dyDescent="0.4">
      <c r="B3" s="474" t="s">
        <v>161</v>
      </c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</row>
    <row r="4" spans="2:13" ht="67.5" thickBot="1" x14ac:dyDescent="0.35">
      <c r="B4" s="227" t="s">
        <v>38</v>
      </c>
      <c r="C4" s="228" t="s">
        <v>77</v>
      </c>
      <c r="D4" s="229" t="s">
        <v>78</v>
      </c>
      <c r="E4" s="230" t="s">
        <v>104</v>
      </c>
      <c r="F4" s="188" t="s">
        <v>70</v>
      </c>
      <c r="G4" s="188" t="s">
        <v>328</v>
      </c>
      <c r="H4" s="188" t="s">
        <v>71</v>
      </c>
      <c r="I4" s="188" t="s">
        <v>329</v>
      </c>
      <c r="J4" s="188" t="s">
        <v>72</v>
      </c>
      <c r="K4" s="188" t="s">
        <v>330</v>
      </c>
      <c r="L4" s="117" t="s">
        <v>133</v>
      </c>
      <c r="M4" s="189" t="s">
        <v>331</v>
      </c>
    </row>
    <row r="5" spans="2:13" x14ac:dyDescent="0.25">
      <c r="B5" s="204" t="s">
        <v>79</v>
      </c>
      <c r="C5" s="205">
        <v>67057.2</v>
      </c>
      <c r="D5" s="206">
        <f>+C5/10000</f>
        <v>6.7057199999999995</v>
      </c>
      <c r="E5" s="207">
        <f>+C5/300</f>
        <v>223.524</v>
      </c>
      <c r="F5" s="208"/>
      <c r="G5" s="209"/>
      <c r="H5" s="209"/>
      <c r="I5" s="144"/>
      <c r="J5" s="144"/>
      <c r="K5" s="144"/>
      <c r="L5" s="209"/>
      <c r="M5" s="144"/>
    </row>
    <row r="6" spans="2:13" x14ac:dyDescent="0.25">
      <c r="B6" s="204" t="s">
        <v>80</v>
      </c>
      <c r="C6" s="205">
        <v>251416.8</v>
      </c>
      <c r="D6" s="206">
        <f t="shared" ref="D6:D27" si="0">+C6/10000</f>
        <v>25.141679999999997</v>
      </c>
      <c r="E6" s="207">
        <f t="shared" ref="E6:E19" si="1">+C6/300</f>
        <v>838.05599999999993</v>
      </c>
      <c r="F6" s="208"/>
      <c r="G6" s="209"/>
      <c r="H6" s="209"/>
      <c r="I6" s="144"/>
      <c r="J6" s="144"/>
      <c r="K6" s="144"/>
      <c r="L6" s="209"/>
      <c r="M6" s="144"/>
    </row>
    <row r="7" spans="2:13" x14ac:dyDescent="0.25">
      <c r="B7" s="210" t="s">
        <v>81</v>
      </c>
      <c r="C7" s="205">
        <v>38210.400000000001</v>
      </c>
      <c r="D7" s="206">
        <f t="shared" si="0"/>
        <v>3.82104</v>
      </c>
      <c r="E7" s="207">
        <f t="shared" si="1"/>
        <v>127.36800000000001</v>
      </c>
      <c r="F7" s="208"/>
      <c r="G7" s="209"/>
      <c r="H7" s="209"/>
      <c r="I7" s="144"/>
      <c r="J7" s="144"/>
      <c r="K7" s="144"/>
      <c r="L7" s="209"/>
      <c r="M7" s="144"/>
    </row>
    <row r="8" spans="2:13" x14ac:dyDescent="0.25">
      <c r="B8" s="210" t="s">
        <v>82</v>
      </c>
      <c r="C8" s="205">
        <v>159181.20000000001</v>
      </c>
      <c r="D8" s="206">
        <f t="shared" si="0"/>
        <v>15.918120000000002</v>
      </c>
      <c r="E8" s="207">
        <f t="shared" si="1"/>
        <v>530.60400000000004</v>
      </c>
      <c r="F8" s="208"/>
      <c r="G8" s="209"/>
      <c r="H8" s="209"/>
      <c r="I8" s="144"/>
      <c r="J8" s="144"/>
      <c r="K8" s="144"/>
      <c r="L8" s="209"/>
      <c r="M8" s="144"/>
    </row>
    <row r="9" spans="2:13" x14ac:dyDescent="0.25">
      <c r="B9" s="210" t="s">
        <v>83</v>
      </c>
      <c r="C9" s="205">
        <v>176637.6</v>
      </c>
      <c r="D9" s="206">
        <f t="shared" si="0"/>
        <v>17.66376</v>
      </c>
      <c r="E9" s="207">
        <f t="shared" si="1"/>
        <v>588.79200000000003</v>
      </c>
      <c r="F9" s="208"/>
      <c r="G9" s="209"/>
      <c r="H9" s="209"/>
      <c r="I9" s="144"/>
      <c r="J9" s="144"/>
      <c r="K9" s="144"/>
      <c r="L9" s="209"/>
      <c r="M9" s="144"/>
    </row>
    <row r="10" spans="2:13" x14ac:dyDescent="0.25">
      <c r="B10" s="210" t="s">
        <v>84</v>
      </c>
      <c r="C10" s="205">
        <v>322560</v>
      </c>
      <c r="D10" s="206">
        <f t="shared" si="0"/>
        <v>32.256</v>
      </c>
      <c r="E10" s="207">
        <f t="shared" si="1"/>
        <v>1075.2</v>
      </c>
      <c r="F10" s="208"/>
      <c r="G10" s="209"/>
      <c r="H10" s="209"/>
      <c r="I10" s="144"/>
      <c r="J10" s="144"/>
      <c r="K10" s="144"/>
      <c r="L10" s="209"/>
      <c r="M10" s="144"/>
    </row>
    <row r="11" spans="2:13" x14ac:dyDescent="0.25">
      <c r="B11" s="210" t="s">
        <v>85</v>
      </c>
      <c r="C11" s="205">
        <v>183081.60000000001</v>
      </c>
      <c r="D11" s="206">
        <f t="shared" si="0"/>
        <v>18.308160000000001</v>
      </c>
      <c r="E11" s="207">
        <f t="shared" si="1"/>
        <v>610.27200000000005</v>
      </c>
      <c r="F11" s="208"/>
      <c r="G11" s="209"/>
      <c r="H11" s="209"/>
      <c r="I11" s="144"/>
      <c r="J11" s="144"/>
      <c r="K11" s="144"/>
      <c r="L11" s="209"/>
      <c r="M11" s="144"/>
    </row>
    <row r="12" spans="2:13" x14ac:dyDescent="0.25">
      <c r="B12" s="210" t="s">
        <v>86</v>
      </c>
      <c r="C12" s="205">
        <v>123427.2</v>
      </c>
      <c r="D12" s="206">
        <f t="shared" si="0"/>
        <v>12.34272</v>
      </c>
      <c r="E12" s="207">
        <f t="shared" si="1"/>
        <v>411.42399999999998</v>
      </c>
      <c r="F12" s="208"/>
      <c r="G12" s="209"/>
      <c r="H12" s="209"/>
      <c r="I12" s="144"/>
      <c r="J12" s="144"/>
      <c r="K12" s="144"/>
      <c r="L12" s="209"/>
      <c r="M12" s="144"/>
    </row>
    <row r="13" spans="2:13" x14ac:dyDescent="0.25">
      <c r="B13" s="210" t="s">
        <v>87</v>
      </c>
      <c r="C13" s="205">
        <v>216480</v>
      </c>
      <c r="D13" s="206">
        <f t="shared" si="0"/>
        <v>21.648</v>
      </c>
      <c r="E13" s="207">
        <f t="shared" si="1"/>
        <v>721.6</v>
      </c>
      <c r="F13" s="208"/>
      <c r="G13" s="209"/>
      <c r="H13" s="209"/>
      <c r="I13" s="144"/>
      <c r="J13" s="144"/>
      <c r="K13" s="144"/>
      <c r="L13" s="209"/>
      <c r="M13" s="144"/>
    </row>
    <row r="14" spans="2:13" x14ac:dyDescent="0.25">
      <c r="B14" s="210" t="s">
        <v>88</v>
      </c>
      <c r="C14" s="205">
        <v>75520.800000000003</v>
      </c>
      <c r="D14" s="206">
        <f t="shared" si="0"/>
        <v>7.5520800000000001</v>
      </c>
      <c r="E14" s="207">
        <f t="shared" si="1"/>
        <v>251.73600000000002</v>
      </c>
      <c r="F14" s="208"/>
      <c r="G14" s="209"/>
      <c r="H14" s="209"/>
      <c r="I14" s="144"/>
      <c r="J14" s="144"/>
      <c r="K14" s="144"/>
      <c r="L14" s="209"/>
      <c r="M14" s="144"/>
    </row>
    <row r="15" spans="2:13" x14ac:dyDescent="0.25">
      <c r="B15" s="210" t="s">
        <v>89</v>
      </c>
      <c r="C15" s="205">
        <v>181636.8</v>
      </c>
      <c r="D15" s="206">
        <f t="shared" si="0"/>
        <v>18.163679999999999</v>
      </c>
      <c r="E15" s="207">
        <f t="shared" si="1"/>
        <v>605.45600000000002</v>
      </c>
      <c r="F15" s="208"/>
      <c r="G15" s="209"/>
      <c r="H15" s="209"/>
      <c r="I15" s="144"/>
      <c r="J15" s="144"/>
      <c r="K15" s="144"/>
      <c r="L15" s="209"/>
      <c r="M15" s="144"/>
    </row>
    <row r="16" spans="2:13" x14ac:dyDescent="0.25">
      <c r="B16" s="210" t="s">
        <v>90</v>
      </c>
      <c r="C16" s="205">
        <v>106468.8</v>
      </c>
      <c r="D16" s="206">
        <f t="shared" si="0"/>
        <v>10.646879999999999</v>
      </c>
      <c r="E16" s="207">
        <f t="shared" si="1"/>
        <v>354.89600000000002</v>
      </c>
      <c r="F16" s="208"/>
      <c r="G16" s="209"/>
      <c r="H16" s="209"/>
      <c r="I16" s="144"/>
      <c r="J16" s="144"/>
      <c r="K16" s="144"/>
      <c r="L16" s="209"/>
      <c r="M16" s="144"/>
    </row>
    <row r="17" spans="2:13" x14ac:dyDescent="0.25">
      <c r="B17" s="204" t="s">
        <v>91</v>
      </c>
      <c r="C17" s="205">
        <v>758563.2</v>
      </c>
      <c r="D17" s="206">
        <f t="shared" si="0"/>
        <v>75.856319999999997</v>
      </c>
      <c r="E17" s="207">
        <f t="shared" si="1"/>
        <v>2528.5439999999999</v>
      </c>
      <c r="F17" s="208"/>
      <c r="G17" s="209"/>
      <c r="H17" s="209"/>
      <c r="I17" s="144"/>
      <c r="J17" s="144"/>
      <c r="K17" s="144"/>
      <c r="L17" s="209"/>
      <c r="M17" s="144"/>
    </row>
    <row r="18" spans="2:13" x14ac:dyDescent="0.25">
      <c r="B18" s="210" t="s">
        <v>92</v>
      </c>
      <c r="C18" s="205">
        <v>61046.400000000001</v>
      </c>
      <c r="D18" s="211">
        <f t="shared" si="0"/>
        <v>6.1046399999999998</v>
      </c>
      <c r="E18" s="207">
        <f t="shared" si="1"/>
        <v>203.488</v>
      </c>
      <c r="F18" s="208"/>
      <c r="G18" s="209"/>
      <c r="H18" s="209"/>
      <c r="I18" s="144"/>
      <c r="J18" s="144"/>
      <c r="K18" s="144"/>
      <c r="L18" s="209"/>
      <c r="M18" s="144"/>
    </row>
    <row r="19" spans="2:13" ht="13" thickBot="1" x14ac:dyDescent="0.3">
      <c r="B19" s="212" t="s">
        <v>93</v>
      </c>
      <c r="C19" s="213">
        <v>60072</v>
      </c>
      <c r="D19" s="214">
        <f t="shared" si="0"/>
        <v>6.0072000000000001</v>
      </c>
      <c r="E19" s="215">
        <f t="shared" si="1"/>
        <v>200.24</v>
      </c>
      <c r="F19" s="208"/>
      <c r="G19" s="209"/>
      <c r="H19" s="209"/>
      <c r="I19" s="186"/>
      <c r="J19" s="186"/>
      <c r="K19" s="186"/>
      <c r="L19" s="209"/>
      <c r="M19" s="186"/>
    </row>
    <row r="20" spans="2:13" x14ac:dyDescent="0.25">
      <c r="B20" s="210" t="s">
        <v>94</v>
      </c>
      <c r="C20" s="205">
        <v>390720</v>
      </c>
      <c r="D20" s="211">
        <f t="shared" si="0"/>
        <v>39.072000000000003</v>
      </c>
      <c r="E20" s="207">
        <f>+C20/300</f>
        <v>1302.4000000000001</v>
      </c>
      <c r="F20" s="208"/>
      <c r="G20" s="209"/>
      <c r="H20" s="209"/>
      <c r="I20" s="144"/>
      <c r="J20" s="144"/>
      <c r="K20" s="144"/>
      <c r="L20" s="209"/>
      <c r="M20" s="144"/>
    </row>
    <row r="21" spans="2:13" x14ac:dyDescent="0.25">
      <c r="B21" s="210" t="s">
        <v>95</v>
      </c>
      <c r="C21" s="205">
        <v>369297.6</v>
      </c>
      <c r="D21" s="211">
        <f t="shared" si="0"/>
        <v>36.929759999999995</v>
      </c>
      <c r="E21" s="207">
        <f t="shared" ref="E21:E27" si="2">+C21/300</f>
        <v>1230.992</v>
      </c>
      <c r="F21" s="208"/>
      <c r="G21" s="209"/>
      <c r="H21" s="209"/>
      <c r="I21" s="144"/>
      <c r="J21" s="144"/>
      <c r="K21" s="144"/>
      <c r="L21" s="209"/>
      <c r="M21" s="144"/>
    </row>
    <row r="22" spans="2:13" x14ac:dyDescent="0.25">
      <c r="B22" s="204" t="s">
        <v>96</v>
      </c>
      <c r="C22" s="205">
        <v>374294.4</v>
      </c>
      <c r="D22" s="211">
        <f t="shared" si="0"/>
        <v>37.42944</v>
      </c>
      <c r="E22" s="207">
        <f t="shared" si="2"/>
        <v>1247.6480000000001</v>
      </c>
      <c r="F22" s="208"/>
      <c r="G22" s="209"/>
      <c r="H22" s="209"/>
      <c r="I22" s="144"/>
      <c r="J22" s="144"/>
      <c r="K22" s="144"/>
      <c r="L22" s="209"/>
      <c r="M22" s="144"/>
    </row>
    <row r="23" spans="2:13" x14ac:dyDescent="0.25">
      <c r="B23" s="204" t="s">
        <v>97</v>
      </c>
      <c r="C23" s="205">
        <v>94432.8</v>
      </c>
      <c r="D23" s="211">
        <f>+C23/10000</f>
        <v>9.4432799999999997</v>
      </c>
      <c r="E23" s="207">
        <f t="shared" si="2"/>
        <v>314.77600000000001</v>
      </c>
      <c r="F23" s="208"/>
      <c r="G23" s="209"/>
      <c r="H23" s="209"/>
      <c r="I23" s="144"/>
      <c r="J23" s="144"/>
      <c r="K23" s="144"/>
      <c r="L23" s="209"/>
      <c r="M23" s="144"/>
    </row>
    <row r="24" spans="2:13" x14ac:dyDescent="0.25">
      <c r="B24" s="210" t="s">
        <v>98</v>
      </c>
      <c r="C24" s="205">
        <v>537129.6</v>
      </c>
      <c r="D24" s="211">
        <f t="shared" si="0"/>
        <v>53.712959999999995</v>
      </c>
      <c r="E24" s="207">
        <f>+C24/300</f>
        <v>1790.432</v>
      </c>
      <c r="F24" s="208"/>
      <c r="G24" s="209"/>
      <c r="H24" s="209"/>
      <c r="I24" s="144"/>
      <c r="J24" s="144"/>
      <c r="K24" s="144"/>
      <c r="L24" s="209"/>
      <c r="M24" s="144"/>
    </row>
    <row r="25" spans="2:13" x14ac:dyDescent="0.25">
      <c r="B25" s="210" t="s">
        <v>99</v>
      </c>
      <c r="C25" s="205">
        <v>431625.6</v>
      </c>
      <c r="D25" s="211">
        <f t="shared" si="0"/>
        <v>43.162559999999999</v>
      </c>
      <c r="E25" s="207">
        <f t="shared" si="2"/>
        <v>1438.752</v>
      </c>
      <c r="F25" s="208"/>
      <c r="G25" s="209"/>
      <c r="H25" s="209"/>
      <c r="I25" s="144"/>
      <c r="J25" s="144"/>
      <c r="K25" s="144"/>
      <c r="L25" s="209"/>
      <c r="M25" s="144"/>
    </row>
    <row r="26" spans="2:13" x14ac:dyDescent="0.25">
      <c r="B26" s="204" t="s">
        <v>100</v>
      </c>
      <c r="C26" s="205">
        <v>374440.8</v>
      </c>
      <c r="D26" s="211">
        <f t="shared" si="0"/>
        <v>37.44408</v>
      </c>
      <c r="E26" s="207">
        <f t="shared" si="2"/>
        <v>1248.136</v>
      </c>
      <c r="F26" s="208"/>
      <c r="G26" s="209"/>
      <c r="H26" s="209"/>
      <c r="I26" s="144"/>
      <c r="J26" s="144"/>
      <c r="K26" s="144"/>
      <c r="L26" s="209"/>
      <c r="M26" s="144"/>
    </row>
    <row r="27" spans="2:13" x14ac:dyDescent="0.25">
      <c r="B27" s="210" t="s">
        <v>101</v>
      </c>
      <c r="C27" s="205">
        <v>269222.40000000002</v>
      </c>
      <c r="D27" s="211">
        <f t="shared" si="0"/>
        <v>26.922240000000002</v>
      </c>
      <c r="E27" s="207">
        <f t="shared" si="2"/>
        <v>897.40800000000013</v>
      </c>
      <c r="F27" s="208"/>
      <c r="G27" s="209"/>
      <c r="H27" s="209"/>
      <c r="I27" s="144"/>
      <c r="J27" s="144"/>
      <c r="K27" s="144"/>
      <c r="L27" s="209"/>
      <c r="M27" s="144"/>
    </row>
    <row r="28" spans="2:13" ht="13" thickBot="1" x14ac:dyDescent="0.3">
      <c r="B28" s="219" t="s">
        <v>102</v>
      </c>
      <c r="C28" s="220">
        <v>96031</v>
      </c>
      <c r="D28" s="221">
        <f>+C28/10000</f>
        <v>9.6030999999999995</v>
      </c>
      <c r="E28" s="222">
        <f>+C28/300</f>
        <v>320.10333333333335</v>
      </c>
      <c r="F28" s="208"/>
      <c r="G28" s="223"/>
      <c r="H28" s="209"/>
      <c r="I28" s="144"/>
      <c r="J28" s="144"/>
      <c r="K28" s="144"/>
      <c r="L28" s="209"/>
      <c r="M28" s="144"/>
    </row>
    <row r="29" spans="2:13" ht="13.5" thickBot="1" x14ac:dyDescent="0.3">
      <c r="B29" s="227" t="s">
        <v>105</v>
      </c>
      <c r="C29" s="231">
        <f>SUM(C5:C28)</f>
        <v>5718554.1999999993</v>
      </c>
      <c r="D29" s="216">
        <f t="shared" ref="D29:E29" si="3">SUM(D5:D28)</f>
        <v>571.85542000000009</v>
      </c>
      <c r="E29" s="216">
        <f t="shared" si="3"/>
        <v>19061.847333333328</v>
      </c>
      <c r="F29" s="224"/>
      <c r="G29" s="224"/>
      <c r="H29" s="224"/>
      <c r="I29" s="224"/>
      <c r="J29" s="224"/>
      <c r="K29" s="224"/>
      <c r="L29" s="224"/>
      <c r="M29" s="224"/>
    </row>
    <row r="30" spans="2:13" x14ac:dyDescent="0.25">
      <c r="B30" s="3"/>
      <c r="C30" s="225"/>
      <c r="D30" s="217"/>
      <c r="E30" s="218"/>
      <c r="F30" s="226"/>
      <c r="G30" s="226"/>
    </row>
  </sheetData>
  <mergeCells count="2">
    <mergeCell ref="B2:M2"/>
    <mergeCell ref="B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A795-91B3-4E21-9E02-88677D7676AE}">
  <dimension ref="B2:O20"/>
  <sheetViews>
    <sheetView topLeftCell="A5" workbookViewId="0">
      <selection activeCell="O5" sqref="O5"/>
    </sheetView>
  </sheetViews>
  <sheetFormatPr defaultRowHeight="12.5" x14ac:dyDescent="0.25"/>
  <cols>
    <col min="1" max="1" width="3.453125" customWidth="1"/>
    <col min="2" max="2" width="14.1796875" customWidth="1"/>
    <col min="3" max="3" width="14" customWidth="1"/>
  </cols>
  <sheetData>
    <row r="2" spans="2:15" ht="16.5" x14ac:dyDescent="0.35">
      <c r="B2" s="474" t="s">
        <v>67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2:15" ht="17" thickBot="1" x14ac:dyDescent="0.4">
      <c r="B3" s="480" t="s">
        <v>162</v>
      </c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</row>
    <row r="4" spans="2:15" ht="67.5" thickBot="1" x14ac:dyDescent="0.35">
      <c r="B4" s="232" t="s">
        <v>106</v>
      </c>
      <c r="C4" s="233" t="s">
        <v>107</v>
      </c>
      <c r="D4" s="233" t="s">
        <v>108</v>
      </c>
      <c r="E4" s="233" t="s">
        <v>109</v>
      </c>
      <c r="F4" s="233" t="s">
        <v>110</v>
      </c>
      <c r="G4" s="230" t="s">
        <v>104</v>
      </c>
      <c r="H4" s="188" t="s">
        <v>70</v>
      </c>
      <c r="I4" s="117" t="s">
        <v>328</v>
      </c>
      <c r="J4" s="117" t="s">
        <v>71</v>
      </c>
      <c r="K4" s="117" t="s">
        <v>329</v>
      </c>
      <c r="L4" s="117" t="s">
        <v>72</v>
      </c>
      <c r="M4" s="117" t="s">
        <v>330</v>
      </c>
      <c r="N4" s="117" t="s">
        <v>133</v>
      </c>
      <c r="O4" s="243" t="s">
        <v>331</v>
      </c>
    </row>
    <row r="5" spans="2:15" ht="13" thickBot="1" x14ac:dyDescent="0.3">
      <c r="B5" s="234" t="s">
        <v>111</v>
      </c>
      <c r="C5" s="235" t="s">
        <v>112</v>
      </c>
      <c r="D5" s="236">
        <v>179.03</v>
      </c>
      <c r="E5" s="236">
        <v>175.14</v>
      </c>
      <c r="F5" s="236">
        <v>3.89</v>
      </c>
      <c r="G5" s="236">
        <v>135</v>
      </c>
      <c r="H5" s="241"/>
      <c r="I5" s="144"/>
      <c r="J5" s="144"/>
      <c r="K5" s="144"/>
      <c r="L5" s="144"/>
      <c r="M5" s="144"/>
      <c r="N5" s="144"/>
      <c r="O5" s="144"/>
    </row>
    <row r="6" spans="2:15" ht="13" thickBot="1" x14ac:dyDescent="0.3">
      <c r="B6" s="234" t="s">
        <v>112</v>
      </c>
      <c r="C6" s="235" t="s">
        <v>113</v>
      </c>
      <c r="D6" s="236">
        <v>34.24</v>
      </c>
      <c r="E6" s="236">
        <v>0</v>
      </c>
      <c r="F6" s="236">
        <v>34.24</v>
      </c>
      <c r="G6" s="236">
        <v>1187</v>
      </c>
      <c r="H6" s="241"/>
      <c r="I6" s="144"/>
      <c r="J6" s="144"/>
      <c r="K6" s="144"/>
      <c r="L6" s="144"/>
      <c r="M6" s="144"/>
      <c r="N6" s="144"/>
      <c r="O6" s="144"/>
    </row>
    <row r="7" spans="2:15" ht="13" thickBot="1" x14ac:dyDescent="0.3">
      <c r="B7" s="234" t="s">
        <v>114</v>
      </c>
      <c r="C7" s="235" t="s">
        <v>113</v>
      </c>
      <c r="D7" s="236">
        <v>77.64</v>
      </c>
      <c r="E7" s="236">
        <v>34.243000000000002</v>
      </c>
      <c r="F7" s="236">
        <v>43.396999999999998</v>
      </c>
      <c r="G7" s="236">
        <v>1504</v>
      </c>
      <c r="H7" s="241"/>
      <c r="I7" s="144"/>
      <c r="J7" s="144"/>
      <c r="K7" s="144"/>
      <c r="L7" s="144"/>
      <c r="M7" s="144"/>
      <c r="N7" s="144"/>
      <c r="O7" s="144"/>
    </row>
    <row r="8" spans="2:15" ht="13" thickBot="1" x14ac:dyDescent="0.3">
      <c r="B8" s="234" t="s">
        <v>115</v>
      </c>
      <c r="C8" s="235" t="s">
        <v>116</v>
      </c>
      <c r="D8" s="236">
        <v>98</v>
      </c>
      <c r="E8" s="236">
        <v>34.243000000000002</v>
      </c>
      <c r="F8" s="236">
        <v>63.756999999999998</v>
      </c>
      <c r="G8" s="236">
        <v>2210</v>
      </c>
      <c r="H8" s="241"/>
      <c r="I8" s="144"/>
      <c r="J8" s="144"/>
      <c r="K8" s="144"/>
      <c r="L8" s="144"/>
      <c r="M8" s="144"/>
      <c r="N8" s="144"/>
      <c r="O8" s="144"/>
    </row>
    <row r="9" spans="2:15" ht="13" thickBot="1" x14ac:dyDescent="0.3">
      <c r="B9" s="234" t="s">
        <v>117</v>
      </c>
      <c r="C9" s="235" t="s">
        <v>118</v>
      </c>
      <c r="D9" s="236">
        <v>110.5</v>
      </c>
      <c r="E9" s="236">
        <v>59.662999999999997</v>
      </c>
      <c r="F9" s="236">
        <v>50.837000000000003</v>
      </c>
      <c r="G9" s="236">
        <v>1017</v>
      </c>
      <c r="H9" s="241"/>
      <c r="I9" s="144"/>
      <c r="J9" s="144"/>
      <c r="K9" s="144"/>
      <c r="L9" s="144"/>
      <c r="M9" s="144"/>
      <c r="N9" s="144"/>
      <c r="O9" s="144"/>
    </row>
    <row r="10" spans="2:15" ht="13" thickBot="1" x14ac:dyDescent="0.3">
      <c r="B10" s="234" t="s">
        <v>112</v>
      </c>
      <c r="C10" s="235" t="s">
        <v>119</v>
      </c>
      <c r="D10" s="236">
        <v>128.69999999999999</v>
      </c>
      <c r="E10" s="236">
        <v>0</v>
      </c>
      <c r="F10" s="236">
        <v>128.69999999999999</v>
      </c>
      <c r="G10" s="236">
        <v>2574</v>
      </c>
      <c r="H10" s="241"/>
      <c r="I10" s="144"/>
      <c r="J10" s="144"/>
      <c r="K10" s="144"/>
      <c r="L10" s="144"/>
      <c r="M10" s="144"/>
      <c r="N10" s="144"/>
      <c r="O10" s="144"/>
    </row>
    <row r="11" spans="2:15" ht="13" thickBot="1" x14ac:dyDescent="0.3">
      <c r="B11" s="234" t="s">
        <v>120</v>
      </c>
      <c r="C11" s="235" t="s">
        <v>119</v>
      </c>
      <c r="D11" s="236">
        <v>61</v>
      </c>
      <c r="E11" s="236">
        <v>0</v>
      </c>
      <c r="F11" s="236">
        <v>61</v>
      </c>
      <c r="G11" s="236">
        <v>1220</v>
      </c>
      <c r="H11" s="241"/>
      <c r="I11" s="144"/>
      <c r="J11" s="144"/>
      <c r="K11" s="144"/>
      <c r="L11" s="144"/>
      <c r="M11" s="144"/>
      <c r="N11" s="144"/>
      <c r="O11" s="144"/>
    </row>
    <row r="12" spans="2:15" ht="13" thickBot="1" x14ac:dyDescent="0.3">
      <c r="B12" s="234" t="s">
        <v>112</v>
      </c>
      <c r="C12" s="235" t="s">
        <v>121</v>
      </c>
      <c r="D12" s="236">
        <v>53.45</v>
      </c>
      <c r="E12" s="236">
        <v>0</v>
      </c>
      <c r="F12" s="236">
        <v>53.45</v>
      </c>
      <c r="G12" s="236">
        <v>1069</v>
      </c>
      <c r="H12" s="241"/>
      <c r="I12" s="144"/>
      <c r="J12" s="144"/>
      <c r="K12" s="144"/>
      <c r="L12" s="144"/>
      <c r="M12" s="144"/>
      <c r="N12" s="144"/>
      <c r="O12" s="144"/>
    </row>
    <row r="13" spans="2:15" ht="13" thickBot="1" x14ac:dyDescent="0.3">
      <c r="B13" s="234" t="s">
        <v>122</v>
      </c>
      <c r="C13" s="235" t="s">
        <v>123</v>
      </c>
      <c r="D13" s="236">
        <v>8</v>
      </c>
      <c r="E13" s="236">
        <v>0</v>
      </c>
      <c r="F13" s="236">
        <v>8</v>
      </c>
      <c r="G13" s="236">
        <v>160</v>
      </c>
      <c r="H13" s="241"/>
      <c r="I13" s="144"/>
      <c r="J13" s="144"/>
      <c r="K13" s="144"/>
      <c r="L13" s="144"/>
      <c r="M13" s="144"/>
      <c r="N13" s="144"/>
      <c r="O13" s="144"/>
    </row>
    <row r="14" spans="2:15" ht="13" thickBot="1" x14ac:dyDescent="0.3">
      <c r="B14" s="234" t="s">
        <v>123</v>
      </c>
      <c r="C14" s="235" t="s">
        <v>124</v>
      </c>
      <c r="D14" s="236">
        <v>103.2</v>
      </c>
      <c r="E14" s="236">
        <v>63.743000000000002</v>
      </c>
      <c r="F14" s="236">
        <v>39.457000000000001</v>
      </c>
      <c r="G14" s="236">
        <v>789</v>
      </c>
      <c r="H14" s="241"/>
      <c r="I14" s="144"/>
      <c r="J14" s="144"/>
      <c r="K14" s="144"/>
      <c r="L14" s="144"/>
      <c r="M14" s="144"/>
      <c r="N14" s="144"/>
      <c r="O14" s="144"/>
    </row>
    <row r="15" spans="2:15" ht="13" thickBot="1" x14ac:dyDescent="0.3">
      <c r="B15" s="234" t="s">
        <v>124</v>
      </c>
      <c r="C15" s="235" t="s">
        <v>125</v>
      </c>
      <c r="D15" s="236">
        <v>40.32</v>
      </c>
      <c r="E15" s="236">
        <v>0</v>
      </c>
      <c r="F15" s="236">
        <v>40.32</v>
      </c>
      <c r="G15" s="236">
        <v>806</v>
      </c>
      <c r="H15" s="241"/>
      <c r="I15" s="144"/>
      <c r="J15" s="144"/>
      <c r="K15" s="144"/>
      <c r="L15" s="144"/>
      <c r="M15" s="144"/>
      <c r="N15" s="144"/>
      <c r="O15" s="144"/>
    </row>
    <row r="16" spans="2:15" ht="13" thickBot="1" x14ac:dyDescent="0.3">
      <c r="B16" s="234" t="s">
        <v>124</v>
      </c>
      <c r="C16" s="235" t="s">
        <v>126</v>
      </c>
      <c r="D16" s="236">
        <v>147.5</v>
      </c>
      <c r="E16" s="236">
        <v>103.2</v>
      </c>
      <c r="F16" s="236">
        <v>44.3</v>
      </c>
      <c r="G16" s="236">
        <v>886</v>
      </c>
      <c r="H16" s="241"/>
      <c r="I16" s="144"/>
      <c r="J16" s="144"/>
      <c r="K16" s="144"/>
      <c r="L16" s="144"/>
      <c r="M16" s="144"/>
      <c r="N16" s="144"/>
      <c r="O16" s="144"/>
    </row>
    <row r="17" spans="2:15" ht="13" thickBot="1" x14ac:dyDescent="0.3">
      <c r="B17" s="234" t="s">
        <v>127</v>
      </c>
      <c r="C17" s="235" t="s">
        <v>128</v>
      </c>
      <c r="D17" s="236">
        <v>14.23</v>
      </c>
      <c r="E17" s="236">
        <v>0</v>
      </c>
      <c r="F17" s="236">
        <v>14.23</v>
      </c>
      <c r="G17" s="236">
        <v>285</v>
      </c>
      <c r="H17" s="241"/>
      <c r="I17" s="144"/>
      <c r="J17" s="144"/>
      <c r="K17" s="144"/>
      <c r="L17" s="144"/>
      <c r="M17" s="144"/>
      <c r="N17" s="144"/>
      <c r="O17" s="144"/>
    </row>
    <row r="18" spans="2:15" ht="13" thickBot="1" x14ac:dyDescent="0.3">
      <c r="B18" s="478" t="s">
        <v>129</v>
      </c>
      <c r="C18" s="479"/>
      <c r="D18" s="236">
        <v>4</v>
      </c>
      <c r="E18" s="236">
        <v>0</v>
      </c>
      <c r="F18" s="236">
        <v>4</v>
      </c>
      <c r="G18" s="236">
        <v>139</v>
      </c>
      <c r="H18" s="241"/>
      <c r="I18" s="144"/>
      <c r="J18" s="144"/>
      <c r="K18" s="144"/>
      <c r="L18" s="144"/>
      <c r="M18" s="144"/>
      <c r="N18" s="144"/>
      <c r="O18" s="144"/>
    </row>
    <row r="19" spans="2:15" ht="13" thickBot="1" x14ac:dyDescent="0.3">
      <c r="B19" s="237" t="s">
        <v>130</v>
      </c>
      <c r="C19" s="238" t="s">
        <v>131</v>
      </c>
      <c r="D19" s="239">
        <v>176</v>
      </c>
      <c r="E19" s="239">
        <v>103</v>
      </c>
      <c r="F19" s="239">
        <v>73</v>
      </c>
      <c r="G19" s="239">
        <v>2531</v>
      </c>
      <c r="H19" s="244"/>
      <c r="I19" s="157"/>
      <c r="J19" s="157"/>
      <c r="K19" s="157"/>
      <c r="L19" s="157"/>
      <c r="M19" s="157"/>
      <c r="N19" s="157"/>
      <c r="O19" s="144"/>
    </row>
    <row r="20" spans="2:15" ht="13" thickBot="1" x14ac:dyDescent="0.3">
      <c r="B20" s="475" t="s">
        <v>132</v>
      </c>
      <c r="C20" s="476"/>
      <c r="D20" s="476"/>
      <c r="E20" s="477"/>
      <c r="F20" s="240">
        <f>SUM(F5:F19)</f>
        <v>662.57799999999997</v>
      </c>
      <c r="G20" s="240">
        <f>SUM(G5:G19)</f>
        <v>16512</v>
      </c>
      <c r="H20" s="242"/>
      <c r="I20" s="245"/>
      <c r="J20" s="242"/>
      <c r="K20" s="245"/>
      <c r="L20" s="242"/>
      <c r="M20" s="245"/>
      <c r="N20" s="242"/>
      <c r="O20" s="245"/>
    </row>
  </sheetData>
  <mergeCells count="4">
    <mergeCell ref="B20:E20"/>
    <mergeCell ref="B18:C18"/>
    <mergeCell ref="B2:O2"/>
    <mergeCell ref="B3:O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3F3B5-7AF5-4042-97EF-E0B3DD27D42D}">
  <dimension ref="B1:O19"/>
  <sheetViews>
    <sheetView topLeftCell="A14" workbookViewId="0">
      <selection activeCell="F23" sqref="F23"/>
    </sheetView>
  </sheetViews>
  <sheetFormatPr defaultRowHeight="12.5" x14ac:dyDescent="0.25"/>
  <cols>
    <col min="1" max="1" width="3.453125" customWidth="1"/>
    <col min="2" max="2" width="26" customWidth="1"/>
  </cols>
  <sheetData>
    <row r="1" spans="2:15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2:15" ht="17" thickBot="1" x14ac:dyDescent="0.4">
      <c r="B2" s="480" t="s">
        <v>419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2:15" ht="67.5" thickBot="1" x14ac:dyDescent="0.35">
      <c r="B3" s="309" t="s">
        <v>1</v>
      </c>
      <c r="C3" s="310" t="s">
        <v>184</v>
      </c>
      <c r="D3" s="311" t="s">
        <v>185</v>
      </c>
      <c r="E3" s="311" t="s">
        <v>197</v>
      </c>
      <c r="F3" s="311" t="s">
        <v>186</v>
      </c>
      <c r="G3" s="230" t="s">
        <v>104</v>
      </c>
      <c r="H3" s="196" t="s">
        <v>70</v>
      </c>
      <c r="I3" s="338" t="s">
        <v>328</v>
      </c>
      <c r="J3" s="188" t="s">
        <v>71</v>
      </c>
      <c r="K3" s="188" t="s">
        <v>329</v>
      </c>
      <c r="L3" s="188" t="s">
        <v>72</v>
      </c>
      <c r="M3" s="188" t="s">
        <v>330</v>
      </c>
      <c r="N3" s="188" t="s">
        <v>133</v>
      </c>
      <c r="O3" s="189" t="s">
        <v>73</v>
      </c>
    </row>
    <row r="4" spans="2:15" ht="13.5" thickBot="1" x14ac:dyDescent="0.3">
      <c r="B4" s="481" t="s">
        <v>420</v>
      </c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</row>
    <row r="5" spans="2:15" x14ac:dyDescent="0.25">
      <c r="B5" s="312" t="s">
        <v>421</v>
      </c>
      <c r="C5" s="313">
        <v>109.34</v>
      </c>
      <c r="D5" s="295">
        <v>1.2</v>
      </c>
      <c r="E5" s="314">
        <f>(D5*2)*(C5*1000)</f>
        <v>262416</v>
      </c>
      <c r="F5" s="315">
        <f>E5/10000</f>
        <v>26.241599999999998</v>
      </c>
      <c r="G5" s="339">
        <f>E5/300</f>
        <v>874.72</v>
      </c>
      <c r="H5" s="144"/>
      <c r="I5" s="144"/>
      <c r="J5" s="144"/>
      <c r="K5" s="144"/>
      <c r="L5" s="144"/>
      <c r="M5" s="144"/>
      <c r="N5" s="144"/>
      <c r="O5" s="144"/>
    </row>
    <row r="6" spans="2:15" x14ac:dyDescent="0.25">
      <c r="B6" s="312" t="s">
        <v>422</v>
      </c>
      <c r="C6" s="316">
        <v>147.517</v>
      </c>
      <c r="D6" s="266">
        <v>1.2</v>
      </c>
      <c r="E6" s="317">
        <f t="shared" ref="E6:E10" si="0">(D6*2)*(C6*1000)</f>
        <v>354040.8</v>
      </c>
      <c r="F6" s="318">
        <f t="shared" ref="F6:F10" si="1">E6/10000</f>
        <v>35.40408</v>
      </c>
      <c r="G6" s="340">
        <f t="shared" ref="G6:G10" si="2">E6/300</f>
        <v>1180.136</v>
      </c>
      <c r="H6" s="144"/>
      <c r="I6" s="144"/>
      <c r="J6" s="144"/>
      <c r="K6" s="144"/>
      <c r="L6" s="144"/>
      <c r="M6" s="144"/>
      <c r="N6" s="144"/>
      <c r="O6" s="144"/>
    </row>
    <row r="7" spans="2:15" x14ac:dyDescent="0.25">
      <c r="B7" s="312" t="s">
        <v>423</v>
      </c>
      <c r="C7" s="316">
        <v>150.82</v>
      </c>
      <c r="D7" s="266">
        <v>1.2</v>
      </c>
      <c r="E7" s="317">
        <f t="shared" si="0"/>
        <v>361968</v>
      </c>
      <c r="F7" s="318">
        <f t="shared" si="1"/>
        <v>36.196800000000003</v>
      </c>
      <c r="G7" s="340">
        <f t="shared" si="2"/>
        <v>1206.56</v>
      </c>
      <c r="H7" s="144"/>
      <c r="I7" s="144"/>
      <c r="J7" s="144"/>
      <c r="K7" s="144"/>
      <c r="L7" s="144"/>
      <c r="M7" s="144"/>
      <c r="N7" s="144"/>
      <c r="O7" s="144"/>
    </row>
    <row r="8" spans="2:15" x14ac:dyDescent="0.25">
      <c r="B8" s="319" t="s">
        <v>424</v>
      </c>
      <c r="C8" s="316">
        <v>149.304</v>
      </c>
      <c r="D8" s="266">
        <v>1.2</v>
      </c>
      <c r="E8" s="317">
        <f t="shared" si="0"/>
        <v>358329.59999999998</v>
      </c>
      <c r="F8" s="318">
        <f t="shared" si="1"/>
        <v>35.83296</v>
      </c>
      <c r="G8" s="340">
        <f t="shared" si="2"/>
        <v>1194.432</v>
      </c>
      <c r="H8" s="144"/>
      <c r="I8" s="144"/>
      <c r="J8" s="144"/>
      <c r="K8" s="144"/>
      <c r="L8" s="144"/>
      <c r="M8" s="144"/>
      <c r="N8" s="144"/>
      <c r="O8" s="144"/>
    </row>
    <row r="9" spans="2:15" x14ac:dyDescent="0.25">
      <c r="B9" s="319" t="s">
        <v>425</v>
      </c>
      <c r="C9" s="316">
        <v>71.141000000000005</v>
      </c>
      <c r="D9" s="266">
        <v>1.2</v>
      </c>
      <c r="E9" s="317">
        <f t="shared" si="0"/>
        <v>170738.4</v>
      </c>
      <c r="F9" s="318">
        <f t="shared" si="1"/>
        <v>17.073840000000001</v>
      </c>
      <c r="G9" s="340">
        <f t="shared" si="2"/>
        <v>569.12799999999993</v>
      </c>
      <c r="H9" s="144"/>
      <c r="I9" s="144"/>
      <c r="J9" s="144"/>
      <c r="K9" s="144"/>
      <c r="L9" s="144"/>
      <c r="M9" s="144"/>
      <c r="N9" s="144"/>
      <c r="O9" s="144"/>
    </row>
    <row r="10" spans="2:15" x14ac:dyDescent="0.25">
      <c r="B10" s="319" t="s">
        <v>426</v>
      </c>
      <c r="C10" s="316">
        <v>12.044</v>
      </c>
      <c r="D10" s="266">
        <v>1.2</v>
      </c>
      <c r="E10" s="317">
        <f t="shared" si="0"/>
        <v>28905.599999999999</v>
      </c>
      <c r="F10" s="318">
        <f t="shared" si="1"/>
        <v>2.8905599999999998</v>
      </c>
      <c r="G10" s="340">
        <f t="shared" si="2"/>
        <v>96.35199999999999</v>
      </c>
      <c r="H10" s="144"/>
      <c r="I10" s="144"/>
      <c r="J10" s="144"/>
      <c r="K10" s="144"/>
      <c r="L10" s="144"/>
      <c r="M10" s="144"/>
      <c r="N10" s="144"/>
      <c r="O10" s="144"/>
    </row>
    <row r="11" spans="2:15" ht="13.5" thickBot="1" x14ac:dyDescent="0.35">
      <c r="B11" s="342" t="s">
        <v>195</v>
      </c>
      <c r="C11" s="322">
        <f>SUM(C5:C10)</f>
        <v>640.16599999999994</v>
      </c>
      <c r="D11" s="323"/>
      <c r="E11" s="324">
        <f>SUM(E5:E10)</f>
        <v>1536398.4</v>
      </c>
      <c r="F11" s="325">
        <f>SUM(F5:F10)</f>
        <v>153.63983999999996</v>
      </c>
      <c r="G11" s="341">
        <f>SUM(G5:G10)</f>
        <v>5121.3279999999995</v>
      </c>
      <c r="H11" s="144"/>
      <c r="I11" s="144"/>
      <c r="J11" s="144"/>
      <c r="K11" s="144"/>
      <c r="L11" s="144"/>
      <c r="M11" s="144"/>
      <c r="N11" s="144"/>
      <c r="O11" s="144"/>
    </row>
    <row r="12" spans="2:15" x14ac:dyDescent="0.25">
      <c r="C12" s="1"/>
      <c r="F12" s="1"/>
      <c r="G12" s="1"/>
    </row>
    <row r="13" spans="2:15" ht="13" x14ac:dyDescent="0.3">
      <c r="B13" s="483" t="s">
        <v>429</v>
      </c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</row>
    <row r="14" spans="2:15" x14ac:dyDescent="0.25">
      <c r="B14" s="326" t="s">
        <v>427</v>
      </c>
      <c r="C14" s="327">
        <v>14</v>
      </c>
      <c r="D14" s="321">
        <v>3</v>
      </c>
      <c r="E14" s="328">
        <f t="shared" ref="E14:E15" si="3">(D14)*(C14*1000)</f>
        <v>42000</v>
      </c>
      <c r="F14" s="327">
        <f t="shared" ref="F14:F15" si="4">E14/10000</f>
        <v>4.2</v>
      </c>
      <c r="G14" s="327">
        <f t="shared" ref="G14:G15" si="5">E14/300</f>
        <v>140</v>
      </c>
      <c r="H14" s="144"/>
      <c r="I14" s="144"/>
      <c r="J14" s="144"/>
      <c r="K14" s="144"/>
      <c r="L14" s="144"/>
      <c r="M14" s="144"/>
      <c r="N14" s="144"/>
      <c r="O14" s="144"/>
    </row>
    <row r="15" spans="2:15" ht="13" thickBot="1" x14ac:dyDescent="0.3">
      <c r="B15" s="326" t="s">
        <v>428</v>
      </c>
      <c r="C15" s="327">
        <v>5.5</v>
      </c>
      <c r="D15" s="321">
        <v>3</v>
      </c>
      <c r="E15" s="328">
        <f t="shared" si="3"/>
        <v>16500</v>
      </c>
      <c r="F15" s="327">
        <f t="shared" si="4"/>
        <v>1.65</v>
      </c>
      <c r="G15" s="327">
        <f t="shared" si="5"/>
        <v>55</v>
      </c>
      <c r="H15" s="144"/>
      <c r="I15" s="144"/>
      <c r="J15" s="144"/>
      <c r="K15" s="144"/>
      <c r="L15" s="144"/>
      <c r="M15" s="144"/>
      <c r="N15" s="144"/>
      <c r="O15" s="144"/>
    </row>
    <row r="16" spans="2:15" ht="13.5" thickBot="1" x14ac:dyDescent="0.35">
      <c r="B16" s="344" t="s">
        <v>195</v>
      </c>
      <c r="C16" s="329">
        <f>SUM(C14:C15)</f>
        <v>19.5</v>
      </c>
      <c r="D16" s="330"/>
      <c r="E16" s="331">
        <f>SUM(E14:E15)</f>
        <v>58500</v>
      </c>
      <c r="F16" s="329">
        <f>SUM(F14:F15)</f>
        <v>5.85</v>
      </c>
      <c r="G16" s="332">
        <f>SUM(G14:G15)</f>
        <v>195</v>
      </c>
      <c r="I16" s="185"/>
      <c r="K16" s="185"/>
      <c r="M16" s="185"/>
      <c r="O16" s="185"/>
    </row>
    <row r="17" spans="2:15" x14ac:dyDescent="0.25">
      <c r="C17" s="1"/>
      <c r="F17" s="1"/>
      <c r="G17" s="1"/>
    </row>
    <row r="18" spans="2:15" ht="13" thickBot="1" x14ac:dyDescent="0.3">
      <c r="C18" s="1"/>
      <c r="F18" s="1"/>
      <c r="G18" s="1"/>
    </row>
    <row r="19" spans="2:15" ht="13.5" thickBot="1" x14ac:dyDescent="0.35">
      <c r="B19" s="251" t="s">
        <v>430</v>
      </c>
      <c r="C19" s="333">
        <f>C11+C16</f>
        <v>659.66599999999994</v>
      </c>
      <c r="D19" s="334"/>
      <c r="E19" s="335">
        <f>E11+E16</f>
        <v>1594898.4</v>
      </c>
      <c r="F19" s="336">
        <f>F11+F16</f>
        <v>159.48983999999996</v>
      </c>
      <c r="G19" s="337">
        <f>G11+G16</f>
        <v>5316.3279999999995</v>
      </c>
      <c r="I19" s="185"/>
      <c r="K19" s="185"/>
      <c r="M19" s="185"/>
      <c r="O19" s="185"/>
    </row>
  </sheetData>
  <mergeCells count="4">
    <mergeCell ref="B1:O1"/>
    <mergeCell ref="B2:O2"/>
    <mergeCell ref="B4:O4"/>
    <mergeCell ref="B13:O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CBFBD-9784-4B3F-A85A-30974DEEA09A}">
  <dimension ref="B2:S20"/>
  <sheetViews>
    <sheetView topLeftCell="A5" workbookViewId="0">
      <selection activeCell="K20" sqref="K20"/>
    </sheetView>
  </sheetViews>
  <sheetFormatPr defaultRowHeight="12.5" x14ac:dyDescent="0.25"/>
  <cols>
    <col min="1" max="1" width="3.453125" customWidth="1"/>
    <col min="2" max="2" width="13.54296875" customWidth="1"/>
    <col min="3" max="3" width="11.1796875" customWidth="1"/>
    <col min="8" max="8" width="9.1796875" style="1"/>
    <col min="9" max="9" width="11.54296875" style="274" customWidth="1"/>
    <col min="10" max="10" width="0" hidden="1" customWidth="1"/>
    <col min="11" max="11" width="10" style="1" customWidth="1"/>
  </cols>
  <sheetData>
    <row r="2" spans="2:19" ht="18.5" thickBot="1" x14ac:dyDescent="0.45">
      <c r="B2" s="480" t="s">
        <v>67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265"/>
    </row>
    <row r="3" spans="2:19" ht="16.5" x14ac:dyDescent="0.35">
      <c r="B3" s="474" t="s">
        <v>67</v>
      </c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</row>
    <row r="4" spans="2:19" ht="16.5" x14ac:dyDescent="0.35">
      <c r="B4" s="474" t="s">
        <v>163</v>
      </c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</row>
    <row r="5" spans="2:19" ht="14.5" thickBot="1" x14ac:dyDescent="0.35">
      <c r="B5" s="246"/>
      <c r="C5" s="246"/>
      <c r="D5" s="246"/>
      <c r="E5" s="246"/>
      <c r="F5" s="246"/>
      <c r="G5" s="246"/>
      <c r="H5" s="246"/>
      <c r="I5" s="253"/>
      <c r="J5" s="246"/>
      <c r="K5" s="275"/>
      <c r="L5" s="247"/>
      <c r="M5" s="247"/>
      <c r="N5" s="247"/>
      <c r="O5" s="247"/>
      <c r="P5" s="247"/>
    </row>
    <row r="6" spans="2:19" s="3" customFormat="1" ht="40.4" customHeight="1" x14ac:dyDescent="0.25">
      <c r="B6" s="502" t="s">
        <v>135</v>
      </c>
      <c r="C6" s="503"/>
      <c r="D6" s="503"/>
      <c r="E6" s="503"/>
      <c r="F6" s="271"/>
      <c r="G6" s="248"/>
      <c r="H6" s="504" t="s">
        <v>136</v>
      </c>
      <c r="I6" s="507" t="s">
        <v>137</v>
      </c>
      <c r="J6" s="507"/>
      <c r="K6" s="487" t="s">
        <v>104</v>
      </c>
      <c r="L6" s="490" t="s">
        <v>70</v>
      </c>
      <c r="M6" s="493" t="s">
        <v>328</v>
      </c>
      <c r="N6" s="496" t="s">
        <v>71</v>
      </c>
      <c r="O6" s="496" t="s">
        <v>329</v>
      </c>
      <c r="P6" s="499" t="s">
        <v>72</v>
      </c>
      <c r="Q6" s="490" t="s">
        <v>330</v>
      </c>
      <c r="R6" s="490" t="s">
        <v>133</v>
      </c>
      <c r="S6" s="490" t="s">
        <v>331</v>
      </c>
    </row>
    <row r="7" spans="2:19" ht="15" customHeight="1" x14ac:dyDescent="0.3">
      <c r="B7" s="249" t="s">
        <v>138</v>
      </c>
      <c r="C7" s="250" t="s">
        <v>139</v>
      </c>
      <c r="D7" s="251" t="s">
        <v>140</v>
      </c>
      <c r="E7" s="250" t="s">
        <v>141</v>
      </c>
      <c r="F7" s="250" t="s">
        <v>141</v>
      </c>
      <c r="G7" s="252" t="s">
        <v>142</v>
      </c>
      <c r="H7" s="505"/>
      <c r="I7" s="272"/>
      <c r="J7" s="251"/>
      <c r="K7" s="488"/>
      <c r="L7" s="491"/>
      <c r="M7" s="494"/>
      <c r="N7" s="497"/>
      <c r="O7" s="497"/>
      <c r="P7" s="500"/>
      <c r="Q7" s="491"/>
      <c r="R7" s="491"/>
      <c r="S7" s="491"/>
    </row>
    <row r="8" spans="2:19" ht="15.75" customHeight="1" thickBot="1" x14ac:dyDescent="0.35">
      <c r="B8" s="254" t="s">
        <v>143</v>
      </c>
      <c r="C8" s="255" t="s">
        <v>143</v>
      </c>
      <c r="D8" s="256" t="s">
        <v>144</v>
      </c>
      <c r="E8" s="255" t="s">
        <v>145</v>
      </c>
      <c r="F8" s="255" t="s">
        <v>146</v>
      </c>
      <c r="G8" s="255" t="s">
        <v>147</v>
      </c>
      <c r="H8" s="506"/>
      <c r="I8" s="273" t="s">
        <v>148</v>
      </c>
      <c r="J8" s="256" t="s">
        <v>149</v>
      </c>
      <c r="K8" s="489"/>
      <c r="L8" s="492"/>
      <c r="M8" s="495"/>
      <c r="N8" s="498"/>
      <c r="O8" s="498"/>
      <c r="P8" s="501"/>
      <c r="Q8" s="491"/>
      <c r="R8" s="491"/>
      <c r="S8" s="491"/>
    </row>
    <row r="9" spans="2:19" x14ac:dyDescent="0.25">
      <c r="B9" s="257" t="s">
        <v>130</v>
      </c>
      <c r="C9" s="144" t="s">
        <v>134</v>
      </c>
      <c r="D9" s="144" t="s">
        <v>150</v>
      </c>
      <c r="E9" s="144">
        <v>103.003</v>
      </c>
      <c r="F9" s="144">
        <v>8.2479999999999993</v>
      </c>
      <c r="G9" s="258">
        <v>91.7</v>
      </c>
      <c r="H9" s="268">
        <v>6</v>
      </c>
      <c r="I9" s="207">
        <f>SUM(G9*1000*H9)</f>
        <v>550200</v>
      </c>
      <c r="J9" s="259">
        <f>SUM(I9/10000)</f>
        <v>55.02</v>
      </c>
      <c r="K9" s="276">
        <f>SUM(I9/300)</f>
        <v>1834</v>
      </c>
      <c r="L9" s="300"/>
      <c r="M9" s="260"/>
      <c r="N9" s="260"/>
      <c r="O9" s="260"/>
      <c r="P9" s="281"/>
      <c r="Q9" s="144"/>
      <c r="R9" s="144"/>
      <c r="S9" s="144"/>
    </row>
    <row r="10" spans="2:19" x14ac:dyDescent="0.25">
      <c r="B10" s="257" t="s">
        <v>130</v>
      </c>
      <c r="C10" s="144" t="s">
        <v>134</v>
      </c>
      <c r="D10" s="144" t="s">
        <v>150</v>
      </c>
      <c r="E10" s="144">
        <v>8.2479999999999993</v>
      </c>
      <c r="F10" s="144">
        <v>0.77100000000000002</v>
      </c>
      <c r="G10" s="258">
        <v>7.4770000000000003</v>
      </c>
      <c r="H10" s="268">
        <v>6</v>
      </c>
      <c r="I10" s="207">
        <f t="shared" ref="I10:I19" si="0">SUM(G10*1000*H10)</f>
        <v>44862</v>
      </c>
      <c r="J10" s="259">
        <f t="shared" ref="J10:J19" si="1">SUM(I10/10000)</f>
        <v>4.4862000000000002</v>
      </c>
      <c r="K10" s="276">
        <f t="shared" ref="K10:K19" si="2">SUM(I10/300)</f>
        <v>149.54</v>
      </c>
      <c r="L10" s="260"/>
      <c r="M10" s="260"/>
      <c r="N10" s="260"/>
      <c r="O10" s="260"/>
      <c r="P10" s="281"/>
      <c r="Q10" s="144"/>
      <c r="R10" s="144"/>
      <c r="S10" s="144"/>
    </row>
    <row r="11" spans="2:19" x14ac:dyDescent="0.25">
      <c r="B11" s="257" t="s">
        <v>130</v>
      </c>
      <c r="C11" s="144" t="s">
        <v>134</v>
      </c>
      <c r="D11" s="144" t="s">
        <v>151</v>
      </c>
      <c r="E11" s="144">
        <v>8.2479999999999993</v>
      </c>
      <c r="F11" s="144">
        <v>0.77100000000000002</v>
      </c>
      <c r="G11" s="258">
        <v>7.4770000000000003</v>
      </c>
      <c r="H11" s="266">
        <v>4.8</v>
      </c>
      <c r="I11" s="207">
        <f t="shared" si="0"/>
        <v>35889.599999999999</v>
      </c>
      <c r="J11" s="259">
        <f t="shared" si="1"/>
        <v>3.5889599999999997</v>
      </c>
      <c r="K11" s="276">
        <f t="shared" si="2"/>
        <v>119.63199999999999</v>
      </c>
      <c r="L11" s="260"/>
      <c r="M11" s="260"/>
      <c r="N11" s="260"/>
      <c r="O11" s="260"/>
      <c r="P11" s="281"/>
      <c r="Q11" s="144"/>
      <c r="R11" s="144"/>
      <c r="S11" s="144"/>
    </row>
    <row r="12" spans="2:19" x14ac:dyDescent="0.25">
      <c r="B12" s="257" t="s">
        <v>130</v>
      </c>
      <c r="C12" s="144" t="s">
        <v>134</v>
      </c>
      <c r="D12" s="144" t="s">
        <v>151</v>
      </c>
      <c r="E12" s="144">
        <v>8.2479999999999993</v>
      </c>
      <c r="F12" s="144">
        <v>0.77100000000000002</v>
      </c>
      <c r="G12" s="258">
        <v>1.4950000000000001</v>
      </c>
      <c r="H12" s="266">
        <v>1.2</v>
      </c>
      <c r="I12" s="207">
        <f t="shared" si="0"/>
        <v>1794</v>
      </c>
      <c r="J12" s="259">
        <f t="shared" si="1"/>
        <v>0.1794</v>
      </c>
      <c r="K12" s="276">
        <f t="shared" si="2"/>
        <v>5.98</v>
      </c>
      <c r="L12" s="260"/>
      <c r="M12" s="260"/>
      <c r="N12" s="260"/>
      <c r="O12" s="260"/>
      <c r="P12" s="281"/>
      <c r="Q12" s="144"/>
      <c r="R12" s="144"/>
      <c r="S12" s="144"/>
    </row>
    <row r="13" spans="2:19" x14ac:dyDescent="0.25">
      <c r="B13" s="257" t="s">
        <v>134</v>
      </c>
      <c r="C13" s="144" t="s">
        <v>152</v>
      </c>
      <c r="D13" s="144" t="s">
        <v>153</v>
      </c>
      <c r="E13" s="144">
        <v>0.57299999999999995</v>
      </c>
      <c r="F13" s="258">
        <v>63.99</v>
      </c>
      <c r="G13" s="258">
        <v>63.417000000000002</v>
      </c>
      <c r="H13" s="268">
        <v>6</v>
      </c>
      <c r="I13" s="207">
        <f t="shared" si="0"/>
        <v>380502</v>
      </c>
      <c r="J13" s="259">
        <f t="shared" si="1"/>
        <v>38.050199999999997</v>
      </c>
      <c r="K13" s="276">
        <f t="shared" si="2"/>
        <v>1268.3399999999999</v>
      </c>
      <c r="L13" s="260"/>
      <c r="M13" s="260"/>
      <c r="N13" s="260"/>
      <c r="O13" s="260"/>
      <c r="P13" s="281"/>
      <c r="Q13" s="144"/>
      <c r="R13" s="144"/>
      <c r="S13" s="144"/>
    </row>
    <row r="14" spans="2:19" x14ac:dyDescent="0.25">
      <c r="B14" s="257" t="s">
        <v>134</v>
      </c>
      <c r="C14" s="144" t="s">
        <v>154</v>
      </c>
      <c r="D14" s="144" t="s">
        <v>150</v>
      </c>
      <c r="E14" s="144">
        <v>0.53200000000000003</v>
      </c>
      <c r="F14" s="144">
        <v>14.731999999999999</v>
      </c>
      <c r="G14" s="258">
        <v>14.2</v>
      </c>
      <c r="H14" s="268">
        <v>6</v>
      </c>
      <c r="I14" s="207">
        <f t="shared" si="0"/>
        <v>85200</v>
      </c>
      <c r="J14" s="259">
        <f t="shared" si="1"/>
        <v>8.52</v>
      </c>
      <c r="K14" s="276">
        <f t="shared" si="2"/>
        <v>284</v>
      </c>
      <c r="L14" s="260"/>
      <c r="M14" s="260"/>
      <c r="N14" s="260"/>
      <c r="O14" s="260"/>
      <c r="P14" s="281"/>
      <c r="Q14" s="144"/>
      <c r="R14" s="144"/>
      <c r="S14" s="144"/>
    </row>
    <row r="15" spans="2:19" x14ac:dyDescent="0.25">
      <c r="B15" s="257" t="s">
        <v>134</v>
      </c>
      <c r="C15" s="144" t="s">
        <v>154</v>
      </c>
      <c r="D15" s="144" t="s">
        <v>151</v>
      </c>
      <c r="E15" s="144">
        <v>0.53200000000000003</v>
      </c>
      <c r="F15" s="144">
        <v>11.926</v>
      </c>
      <c r="G15" s="258">
        <v>11.394</v>
      </c>
      <c r="H15" s="266">
        <v>4.8</v>
      </c>
      <c r="I15" s="207">
        <f t="shared" si="0"/>
        <v>54691.199999999997</v>
      </c>
      <c r="J15" s="259">
        <f t="shared" si="1"/>
        <v>5.4691199999999993</v>
      </c>
      <c r="K15" s="276">
        <f t="shared" si="2"/>
        <v>182.304</v>
      </c>
      <c r="L15" s="260"/>
      <c r="M15" s="260"/>
      <c r="N15" s="260"/>
      <c r="O15" s="260"/>
      <c r="P15" s="281"/>
      <c r="Q15" s="144"/>
      <c r="R15" s="144"/>
      <c r="S15" s="144"/>
    </row>
    <row r="16" spans="2:19" x14ac:dyDescent="0.25">
      <c r="B16" s="257" t="s">
        <v>155</v>
      </c>
      <c r="C16" s="144" t="s">
        <v>156</v>
      </c>
      <c r="D16" s="144" t="s">
        <v>150</v>
      </c>
      <c r="E16" s="258">
        <v>0</v>
      </c>
      <c r="F16" s="258">
        <v>12</v>
      </c>
      <c r="G16" s="258">
        <v>12</v>
      </c>
      <c r="H16" s="268">
        <v>4.8</v>
      </c>
      <c r="I16" s="207">
        <f t="shared" si="0"/>
        <v>57600</v>
      </c>
      <c r="J16" s="259">
        <f t="shared" si="1"/>
        <v>5.76</v>
      </c>
      <c r="K16" s="276">
        <f t="shared" si="2"/>
        <v>192</v>
      </c>
      <c r="L16" s="260"/>
      <c r="M16" s="260"/>
      <c r="N16" s="260"/>
      <c r="O16" s="260"/>
      <c r="P16" s="281"/>
      <c r="Q16" s="144"/>
      <c r="R16" s="144"/>
      <c r="S16" s="144"/>
    </row>
    <row r="17" spans="2:19" x14ac:dyDescent="0.25">
      <c r="B17" s="257" t="s">
        <v>156</v>
      </c>
      <c r="C17" s="144" t="s">
        <v>157</v>
      </c>
      <c r="D17" s="144" t="s">
        <v>151</v>
      </c>
      <c r="E17" s="258">
        <v>12</v>
      </c>
      <c r="F17" s="258">
        <v>1</v>
      </c>
      <c r="G17" s="258">
        <v>12</v>
      </c>
      <c r="H17" s="268">
        <v>1.2</v>
      </c>
      <c r="I17" s="207">
        <f>SUM(G17*1000*H17)</f>
        <v>14400</v>
      </c>
      <c r="J17" s="259">
        <f>SUM(I17/10000)</f>
        <v>1.44</v>
      </c>
      <c r="K17" s="276">
        <f>SUM(I17/300)</f>
        <v>48</v>
      </c>
      <c r="L17" s="260"/>
      <c r="M17" s="260"/>
      <c r="N17" s="260"/>
      <c r="O17" s="260"/>
      <c r="P17" s="281"/>
      <c r="Q17" s="144"/>
      <c r="R17" s="144"/>
      <c r="S17" s="144"/>
    </row>
    <row r="18" spans="2:19" x14ac:dyDescent="0.25">
      <c r="B18" s="257" t="s">
        <v>158</v>
      </c>
      <c r="C18" s="144" t="s">
        <v>159</v>
      </c>
      <c r="D18" s="144" t="s">
        <v>153</v>
      </c>
      <c r="E18" s="258">
        <v>0</v>
      </c>
      <c r="F18" s="144">
        <v>6.681</v>
      </c>
      <c r="G18" s="258">
        <v>6.681</v>
      </c>
      <c r="H18" s="268">
        <v>6</v>
      </c>
      <c r="I18" s="207">
        <f t="shared" si="0"/>
        <v>40086</v>
      </c>
      <c r="J18" s="259">
        <f t="shared" si="1"/>
        <v>4.0086000000000004</v>
      </c>
      <c r="K18" s="276">
        <f t="shared" si="2"/>
        <v>133.62</v>
      </c>
      <c r="L18" s="260"/>
      <c r="M18" s="260"/>
      <c r="N18" s="260"/>
      <c r="O18" s="260"/>
      <c r="P18" s="281"/>
      <c r="Q18" s="144"/>
      <c r="R18" s="144"/>
      <c r="S18" s="144"/>
    </row>
    <row r="19" spans="2:19" ht="13" thickBot="1" x14ac:dyDescent="0.3">
      <c r="B19" s="261" t="s">
        <v>154</v>
      </c>
      <c r="C19" s="157" t="s">
        <v>160</v>
      </c>
      <c r="D19" s="157" t="s">
        <v>153</v>
      </c>
      <c r="E19" s="157">
        <v>14.991</v>
      </c>
      <c r="F19" s="157">
        <v>209.91300000000001</v>
      </c>
      <c r="G19" s="262">
        <v>194.922</v>
      </c>
      <c r="H19" s="269">
        <v>6</v>
      </c>
      <c r="I19" s="215">
        <f t="shared" si="0"/>
        <v>1169532</v>
      </c>
      <c r="J19" s="263">
        <f t="shared" si="1"/>
        <v>116.9532</v>
      </c>
      <c r="K19" s="277">
        <f t="shared" si="2"/>
        <v>3898.44</v>
      </c>
      <c r="L19" s="264"/>
      <c r="M19" s="264"/>
      <c r="N19" s="264"/>
      <c r="O19" s="264"/>
      <c r="P19" s="282"/>
      <c r="Q19" s="186"/>
      <c r="R19" s="144"/>
      <c r="S19" s="186"/>
    </row>
    <row r="20" spans="2:19" ht="14.5" thickBot="1" x14ac:dyDescent="0.35">
      <c r="B20" s="484" t="s">
        <v>164</v>
      </c>
      <c r="C20" s="485"/>
      <c r="D20" s="485"/>
      <c r="E20" s="485"/>
      <c r="F20" s="485"/>
      <c r="G20" s="485"/>
      <c r="H20" s="486"/>
      <c r="I20" s="284">
        <f>SUM(I9:I19)</f>
        <v>2434756.7999999998</v>
      </c>
      <c r="J20" s="285">
        <f>SUM(J10:J14)</f>
        <v>54.824759999999998</v>
      </c>
      <c r="K20" s="200">
        <f>SUM(K9:K19)</f>
        <v>8115.8559999999998</v>
      </c>
      <c r="L20" s="278"/>
      <c r="M20" s="279"/>
      <c r="N20" s="280"/>
      <c r="O20" s="279"/>
      <c r="P20" s="283"/>
      <c r="Q20" s="185"/>
      <c r="S20" s="185"/>
    </row>
  </sheetData>
  <mergeCells count="16">
    <mergeCell ref="B20:H20"/>
    <mergeCell ref="B2:O2"/>
    <mergeCell ref="K6:K8"/>
    <mergeCell ref="L6:L8"/>
    <mergeCell ref="M6:M8"/>
    <mergeCell ref="N6:N8"/>
    <mergeCell ref="O6:O8"/>
    <mergeCell ref="B3:S3"/>
    <mergeCell ref="P6:P8"/>
    <mergeCell ref="Q6:Q8"/>
    <mergeCell ref="R6:R8"/>
    <mergeCell ref="S6:S8"/>
    <mergeCell ref="B4:S4"/>
    <mergeCell ref="B6:E6"/>
    <mergeCell ref="H6:H8"/>
    <mergeCell ref="I6:J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0B1E5-AFCB-4671-8404-34DC2CFF18DE}">
  <dimension ref="B1:S18"/>
  <sheetViews>
    <sheetView workbookViewId="0">
      <selection activeCell="L13" sqref="L13"/>
    </sheetView>
  </sheetViews>
  <sheetFormatPr defaultRowHeight="12.5" x14ac:dyDescent="0.25"/>
  <cols>
    <col min="1" max="1" width="3.453125" customWidth="1"/>
    <col min="2" max="2" width="17" customWidth="1"/>
    <col min="3" max="3" width="18.54296875" customWidth="1"/>
    <col min="8" max="8" width="9.1796875" style="1"/>
    <col min="10" max="10" width="0" hidden="1" customWidth="1"/>
  </cols>
  <sheetData>
    <row r="1" spans="2:19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</row>
    <row r="2" spans="2:19" ht="17" thickBot="1" x14ac:dyDescent="0.4">
      <c r="B2" s="474" t="s">
        <v>183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</row>
    <row r="3" spans="2:19" ht="40.4" customHeight="1" x14ac:dyDescent="0.3">
      <c r="B3" s="502" t="s">
        <v>135</v>
      </c>
      <c r="C3" s="503"/>
      <c r="D3" s="503"/>
      <c r="E3" s="503"/>
      <c r="F3" s="287"/>
      <c r="G3" s="248"/>
      <c r="H3" s="504" t="s">
        <v>136</v>
      </c>
      <c r="I3" s="508" t="s">
        <v>137</v>
      </c>
      <c r="J3" s="509"/>
      <c r="K3" s="487" t="s">
        <v>104</v>
      </c>
      <c r="L3" s="490" t="s">
        <v>70</v>
      </c>
      <c r="M3" s="493" t="s">
        <v>328</v>
      </c>
      <c r="N3" s="496" t="s">
        <v>71</v>
      </c>
      <c r="O3" s="496" t="s">
        <v>329</v>
      </c>
      <c r="P3" s="499" t="s">
        <v>72</v>
      </c>
      <c r="Q3" s="490" t="s">
        <v>330</v>
      </c>
      <c r="R3" s="490" t="s">
        <v>133</v>
      </c>
      <c r="S3" s="490" t="s">
        <v>331</v>
      </c>
    </row>
    <row r="4" spans="2:19" ht="13" x14ac:dyDescent="0.3">
      <c r="B4" s="249" t="s">
        <v>138</v>
      </c>
      <c r="C4" s="250" t="s">
        <v>139</v>
      </c>
      <c r="D4" s="251" t="s">
        <v>140</v>
      </c>
      <c r="E4" s="250" t="s">
        <v>141</v>
      </c>
      <c r="F4" s="250" t="s">
        <v>141</v>
      </c>
      <c r="G4" s="252" t="s">
        <v>142</v>
      </c>
      <c r="H4" s="505"/>
      <c r="I4" s="510"/>
      <c r="J4" s="511"/>
      <c r="K4" s="488"/>
      <c r="L4" s="491"/>
      <c r="M4" s="494"/>
      <c r="N4" s="497"/>
      <c r="O4" s="497"/>
      <c r="P4" s="500"/>
      <c r="Q4" s="491"/>
      <c r="R4" s="491"/>
      <c r="S4" s="491"/>
    </row>
    <row r="5" spans="2:19" ht="13.5" thickBot="1" x14ac:dyDescent="0.35">
      <c r="B5" s="254" t="s">
        <v>143</v>
      </c>
      <c r="C5" s="255" t="s">
        <v>143</v>
      </c>
      <c r="D5" s="256" t="s">
        <v>144</v>
      </c>
      <c r="E5" s="255" t="s">
        <v>145</v>
      </c>
      <c r="F5" s="255" t="s">
        <v>146</v>
      </c>
      <c r="G5" s="255" t="s">
        <v>147</v>
      </c>
      <c r="H5" s="506"/>
      <c r="I5" s="256" t="s">
        <v>148</v>
      </c>
      <c r="J5" s="256" t="s">
        <v>149</v>
      </c>
      <c r="K5" s="489"/>
      <c r="L5" s="492"/>
      <c r="M5" s="495"/>
      <c r="N5" s="498"/>
      <c r="O5" s="498"/>
      <c r="P5" s="501"/>
      <c r="Q5" s="491"/>
      <c r="R5" s="491"/>
      <c r="S5" s="491"/>
    </row>
    <row r="6" spans="2:19" ht="13" thickBot="1" x14ac:dyDescent="0.3">
      <c r="B6" s="288" t="s">
        <v>165</v>
      </c>
      <c r="C6" s="288" t="s">
        <v>166</v>
      </c>
      <c r="D6" s="295" t="s">
        <v>167</v>
      </c>
      <c r="E6" s="266">
        <v>68.137</v>
      </c>
      <c r="F6" s="266">
        <v>91.25</v>
      </c>
      <c r="G6" s="258">
        <f t="shared" ref="G6:G12" si="0">F6-E6</f>
        <v>23.113</v>
      </c>
      <c r="H6" s="268">
        <v>6</v>
      </c>
      <c r="I6" s="289">
        <f>SUM(G6*1000*H6)</f>
        <v>138678</v>
      </c>
      <c r="J6" s="259">
        <f>SUM(I6/10000)</f>
        <v>13.867800000000001</v>
      </c>
      <c r="K6" s="290">
        <f>SUM(I6/300)</f>
        <v>462.26</v>
      </c>
      <c r="L6" s="260"/>
      <c r="M6" s="260"/>
      <c r="N6" s="260"/>
      <c r="O6" s="260"/>
      <c r="P6" s="281"/>
      <c r="Q6" s="144"/>
      <c r="R6" s="144"/>
      <c r="S6" s="144"/>
    </row>
    <row r="7" spans="2:19" x14ac:dyDescent="0.25">
      <c r="B7" s="288" t="s">
        <v>165</v>
      </c>
      <c r="C7" s="288" t="s">
        <v>168</v>
      </c>
      <c r="D7" s="295" t="s">
        <v>167</v>
      </c>
      <c r="E7" s="266">
        <v>0</v>
      </c>
      <c r="F7" s="266">
        <v>53.08</v>
      </c>
      <c r="G7" s="258">
        <f t="shared" si="0"/>
        <v>53.08</v>
      </c>
      <c r="H7" s="268">
        <v>6</v>
      </c>
      <c r="I7" s="289">
        <f>SUM(G7*1000*H7)</f>
        <v>318480</v>
      </c>
      <c r="J7" s="259">
        <f>SUM(I7/10000)</f>
        <v>31.847999999999999</v>
      </c>
      <c r="K7" s="290">
        <f>SUM(I7/300)</f>
        <v>1061.5999999999999</v>
      </c>
      <c r="L7" s="260"/>
      <c r="M7" s="260"/>
      <c r="N7" s="260"/>
      <c r="O7" s="260"/>
      <c r="P7" s="281"/>
      <c r="Q7" s="144"/>
      <c r="R7" s="144"/>
      <c r="S7" s="144"/>
    </row>
    <row r="8" spans="2:19" x14ac:dyDescent="0.25">
      <c r="B8" s="257" t="s">
        <v>169</v>
      </c>
      <c r="C8" s="257" t="s">
        <v>170</v>
      </c>
      <c r="D8" s="266" t="s">
        <v>153</v>
      </c>
      <c r="E8" s="266">
        <v>0</v>
      </c>
      <c r="F8" s="266">
        <v>63.12</v>
      </c>
      <c r="G8" s="258">
        <f t="shared" si="0"/>
        <v>63.12</v>
      </c>
      <c r="H8" s="268">
        <v>3</v>
      </c>
      <c r="I8" s="289">
        <f t="shared" ref="I8:I14" si="1">SUM(G8*1000*H8)</f>
        <v>189360</v>
      </c>
      <c r="J8" s="259">
        <f t="shared" ref="J8:J14" si="2">SUM(I8/10000)</f>
        <v>18.936</v>
      </c>
      <c r="K8" s="290">
        <f t="shared" ref="K8:K14" si="3">SUM(I8/300)</f>
        <v>631.20000000000005</v>
      </c>
      <c r="L8" s="260"/>
      <c r="M8" s="260"/>
      <c r="N8" s="260"/>
      <c r="O8" s="260"/>
      <c r="P8" s="281"/>
      <c r="Q8" s="144"/>
      <c r="R8" s="144"/>
      <c r="S8" s="144"/>
    </row>
    <row r="9" spans="2:19" x14ac:dyDescent="0.25">
      <c r="B9" s="257" t="s">
        <v>170</v>
      </c>
      <c r="C9" s="144" t="s">
        <v>171</v>
      </c>
      <c r="D9" s="266" t="s">
        <v>153</v>
      </c>
      <c r="E9" s="266">
        <v>0</v>
      </c>
      <c r="F9" s="266">
        <v>13</v>
      </c>
      <c r="G9" s="258">
        <f t="shared" si="0"/>
        <v>13</v>
      </c>
      <c r="H9" s="266">
        <v>3</v>
      </c>
      <c r="I9" s="289">
        <f t="shared" si="1"/>
        <v>39000</v>
      </c>
      <c r="J9" s="259">
        <f t="shared" si="2"/>
        <v>3.9</v>
      </c>
      <c r="K9" s="290">
        <f t="shared" si="3"/>
        <v>130</v>
      </c>
      <c r="L9" s="260"/>
      <c r="M9" s="260"/>
      <c r="N9" s="260"/>
      <c r="O9" s="260"/>
      <c r="P9" s="281"/>
      <c r="Q9" s="144"/>
      <c r="R9" s="144"/>
      <c r="S9" s="144"/>
    </row>
    <row r="10" spans="2:19" x14ac:dyDescent="0.25">
      <c r="B10" s="257" t="s">
        <v>170</v>
      </c>
      <c r="C10" s="144" t="s">
        <v>172</v>
      </c>
      <c r="D10" s="266" t="s">
        <v>153</v>
      </c>
      <c r="E10" s="266">
        <v>0</v>
      </c>
      <c r="F10" s="266">
        <v>61.03</v>
      </c>
      <c r="G10" s="258">
        <f t="shared" si="0"/>
        <v>61.03</v>
      </c>
      <c r="H10" s="266">
        <v>6</v>
      </c>
      <c r="I10" s="289">
        <f t="shared" si="1"/>
        <v>366180</v>
      </c>
      <c r="J10" s="259">
        <f t="shared" si="2"/>
        <v>36.618000000000002</v>
      </c>
      <c r="K10" s="290">
        <f t="shared" si="3"/>
        <v>1220.5999999999999</v>
      </c>
      <c r="L10" s="260"/>
      <c r="M10" s="260"/>
      <c r="N10" s="260"/>
      <c r="O10" s="260"/>
      <c r="P10" s="281"/>
      <c r="Q10" s="144"/>
      <c r="R10" s="144"/>
      <c r="S10" s="144"/>
    </row>
    <row r="11" spans="2:19" x14ac:dyDescent="0.25">
      <c r="B11" s="257" t="s">
        <v>173</v>
      </c>
      <c r="C11" s="257" t="s">
        <v>174</v>
      </c>
      <c r="D11" s="266" t="s">
        <v>153</v>
      </c>
      <c r="E11" s="266">
        <v>0</v>
      </c>
      <c r="F11" s="298">
        <v>122.18</v>
      </c>
      <c r="G11" s="258">
        <f t="shared" si="0"/>
        <v>122.18</v>
      </c>
      <c r="H11" s="268">
        <v>3</v>
      </c>
      <c r="I11" s="289">
        <f t="shared" si="1"/>
        <v>366540</v>
      </c>
      <c r="J11" s="259">
        <f t="shared" si="2"/>
        <v>36.654000000000003</v>
      </c>
      <c r="K11" s="290">
        <f t="shared" si="3"/>
        <v>1221.8</v>
      </c>
      <c r="L11" s="260"/>
      <c r="M11" s="260"/>
      <c r="N11" s="260"/>
      <c r="O11" s="260"/>
      <c r="P11" s="281"/>
      <c r="Q11" s="144"/>
      <c r="R11" s="144"/>
      <c r="S11" s="144"/>
    </row>
    <row r="12" spans="2:19" x14ac:dyDescent="0.25">
      <c r="B12" s="257" t="s">
        <v>175</v>
      </c>
      <c r="C12" s="144" t="s">
        <v>176</v>
      </c>
      <c r="D12" s="266" t="s">
        <v>153</v>
      </c>
      <c r="E12" s="266">
        <v>0</v>
      </c>
      <c r="F12" s="266">
        <v>49.555999999999997</v>
      </c>
      <c r="G12" s="258">
        <f t="shared" si="0"/>
        <v>49.555999999999997</v>
      </c>
      <c r="H12" s="268">
        <v>3</v>
      </c>
      <c r="I12" s="289">
        <f t="shared" si="1"/>
        <v>148668</v>
      </c>
      <c r="J12" s="259">
        <f t="shared" si="2"/>
        <v>14.8668</v>
      </c>
      <c r="K12" s="290">
        <f t="shared" si="3"/>
        <v>495.56</v>
      </c>
      <c r="L12" s="260"/>
      <c r="M12" s="260"/>
      <c r="N12" s="260"/>
      <c r="O12" s="260"/>
      <c r="P12" s="281"/>
      <c r="Q12" s="144"/>
      <c r="R12" s="144"/>
      <c r="S12" s="144"/>
    </row>
    <row r="13" spans="2:19" ht="13" thickBot="1" x14ac:dyDescent="0.3">
      <c r="B13" s="291" t="s">
        <v>177</v>
      </c>
      <c r="C13" s="144" t="s">
        <v>178</v>
      </c>
      <c r="D13" s="266" t="s">
        <v>153</v>
      </c>
      <c r="E13" s="266">
        <v>151.381</v>
      </c>
      <c r="F13" s="266">
        <v>98.433000000000007</v>
      </c>
      <c r="G13" s="258">
        <f>E13-F13</f>
        <v>52.947999999999993</v>
      </c>
      <c r="H13" s="266">
        <v>3</v>
      </c>
      <c r="I13" s="289">
        <f t="shared" si="1"/>
        <v>158843.99999999997</v>
      </c>
      <c r="J13" s="259">
        <f t="shared" si="2"/>
        <v>15.884399999999998</v>
      </c>
      <c r="K13" s="290">
        <f t="shared" si="3"/>
        <v>529.4799999999999</v>
      </c>
      <c r="L13" s="260"/>
      <c r="M13" s="260"/>
      <c r="N13" s="260"/>
      <c r="O13" s="260"/>
      <c r="P13" s="281"/>
      <c r="Q13" s="144"/>
      <c r="R13" s="144"/>
      <c r="S13" s="144"/>
    </row>
    <row r="14" spans="2:19" ht="13" thickBot="1" x14ac:dyDescent="0.3">
      <c r="B14" s="257" t="s">
        <v>174</v>
      </c>
      <c r="C14" s="144" t="s">
        <v>179</v>
      </c>
      <c r="D14" s="295" t="s">
        <v>167</v>
      </c>
      <c r="E14" s="298">
        <v>0</v>
      </c>
      <c r="F14" s="298">
        <v>27</v>
      </c>
      <c r="G14" s="258">
        <f>F14-E14</f>
        <v>27</v>
      </c>
      <c r="H14" s="268">
        <v>6</v>
      </c>
      <c r="I14" s="289">
        <f t="shared" si="1"/>
        <v>162000</v>
      </c>
      <c r="J14" s="259">
        <f t="shared" si="2"/>
        <v>16.2</v>
      </c>
      <c r="K14" s="290">
        <f t="shared" si="3"/>
        <v>540</v>
      </c>
      <c r="L14" s="260"/>
      <c r="M14" s="260"/>
      <c r="N14" s="260"/>
      <c r="O14" s="260"/>
      <c r="P14" s="281"/>
      <c r="Q14" s="144"/>
      <c r="R14" s="144"/>
      <c r="S14" s="144"/>
    </row>
    <row r="15" spans="2:19" x14ac:dyDescent="0.25">
      <c r="B15" s="257" t="s">
        <v>170</v>
      </c>
      <c r="C15" s="144" t="s">
        <v>174</v>
      </c>
      <c r="D15" s="295" t="s">
        <v>167</v>
      </c>
      <c r="E15" s="298">
        <v>53.08</v>
      </c>
      <c r="F15" s="298">
        <v>142.44</v>
      </c>
      <c r="G15" s="258">
        <f>F15-E15</f>
        <v>89.36</v>
      </c>
      <c r="H15" s="268">
        <v>6</v>
      </c>
      <c r="I15" s="289">
        <f>SUM(G15*1000*H15)</f>
        <v>536160</v>
      </c>
      <c r="J15" s="259">
        <f>SUM(I15/10000)</f>
        <v>53.616</v>
      </c>
      <c r="K15" s="290">
        <f>SUM(I15/300)</f>
        <v>1787.2</v>
      </c>
      <c r="L15" s="260"/>
      <c r="M15" s="260"/>
      <c r="N15" s="260"/>
      <c r="O15" s="260"/>
      <c r="P15" s="281"/>
      <c r="Q15" s="144"/>
      <c r="R15" s="144"/>
      <c r="S15" s="144"/>
    </row>
    <row r="16" spans="2:19" x14ac:dyDescent="0.25">
      <c r="B16" s="292" t="s">
        <v>180</v>
      </c>
      <c r="C16" s="186"/>
      <c r="D16" s="296" t="s">
        <v>153</v>
      </c>
      <c r="E16" s="293"/>
      <c r="F16" s="293"/>
      <c r="G16" s="293">
        <v>4</v>
      </c>
      <c r="H16" s="299">
        <v>3</v>
      </c>
      <c r="I16" s="289">
        <f>SUM(G16*1000*H16)</f>
        <v>12000</v>
      </c>
      <c r="J16" s="259">
        <f>SUM(I16/10000)</f>
        <v>1.2</v>
      </c>
      <c r="K16" s="290">
        <f>SUM(I16/300)</f>
        <v>40</v>
      </c>
      <c r="L16" s="294"/>
      <c r="M16" s="294"/>
      <c r="N16" s="294"/>
      <c r="O16" s="294"/>
      <c r="P16" s="301"/>
      <c r="Q16" s="144"/>
      <c r="R16" s="144"/>
      <c r="S16" s="144"/>
    </row>
    <row r="17" spans="2:19" ht="13" thickBot="1" x14ac:dyDescent="0.3">
      <c r="B17" s="261" t="s">
        <v>181</v>
      </c>
      <c r="C17" s="157" t="s">
        <v>182</v>
      </c>
      <c r="D17" s="297" t="s">
        <v>153</v>
      </c>
      <c r="E17" s="157"/>
      <c r="F17" s="157"/>
      <c r="G17" s="262">
        <v>1</v>
      </c>
      <c r="H17" s="269">
        <v>3</v>
      </c>
      <c r="I17" s="304">
        <f>SUM(G17*1000*H17)</f>
        <v>3000</v>
      </c>
      <c r="J17" s="259">
        <f>SUM(I17/10000)</f>
        <v>0.3</v>
      </c>
      <c r="K17" s="307">
        <f>SUM(I17/300)</f>
        <v>10</v>
      </c>
      <c r="L17" s="264"/>
      <c r="M17" s="264"/>
      <c r="N17" s="264"/>
      <c r="O17" s="264"/>
      <c r="P17" s="282"/>
      <c r="Q17" s="186"/>
      <c r="R17" s="144"/>
      <c r="S17" s="186"/>
    </row>
    <row r="18" spans="2:19" ht="13.5" thickBot="1" x14ac:dyDescent="0.35">
      <c r="B18" s="484" t="s">
        <v>76</v>
      </c>
      <c r="C18" s="485"/>
      <c r="D18" s="485"/>
      <c r="E18" s="485"/>
      <c r="F18" s="486"/>
      <c r="G18" s="303">
        <f>SUM(G6:G17)</f>
        <v>559.38699999999994</v>
      </c>
      <c r="H18" s="302"/>
      <c r="I18" s="305">
        <f>SUM(I6:I17)</f>
        <v>2438910</v>
      </c>
      <c r="J18" s="306">
        <f>SUM(I18/10000)</f>
        <v>243.89099999999999</v>
      </c>
      <c r="K18" s="308">
        <f>SUM(I18/300)</f>
        <v>8129.7</v>
      </c>
      <c r="M18" s="185"/>
      <c r="O18" s="185"/>
      <c r="Q18" s="185"/>
      <c r="S18" s="185"/>
    </row>
  </sheetData>
  <mergeCells count="15">
    <mergeCell ref="B18:F18"/>
    <mergeCell ref="B3:E3"/>
    <mergeCell ref="H3:H5"/>
    <mergeCell ref="B1:S1"/>
    <mergeCell ref="B2:S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I3:J4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36FF1-2A33-47AD-B8F0-B36C03FEC689}">
  <dimension ref="B1:S22"/>
  <sheetViews>
    <sheetView topLeftCell="A5" workbookViewId="0">
      <selection activeCell="B23" sqref="B23"/>
    </sheetView>
  </sheetViews>
  <sheetFormatPr defaultRowHeight="12.5" x14ac:dyDescent="0.25"/>
  <cols>
    <col min="1" max="1" width="3.453125" customWidth="1"/>
    <col min="2" max="2" width="30.54296875" customWidth="1"/>
    <col min="5" max="5" width="10.54296875" customWidth="1"/>
    <col min="6" max="6" width="0" hidden="1" customWidth="1"/>
    <col min="7" max="7" width="10.26953125" customWidth="1"/>
  </cols>
  <sheetData>
    <row r="1" spans="2:19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387"/>
      <c r="Q1" s="387"/>
      <c r="R1" s="387"/>
      <c r="S1" s="387"/>
    </row>
    <row r="2" spans="2:19" ht="17" thickBot="1" x14ac:dyDescent="0.4">
      <c r="B2" s="480" t="s">
        <v>198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387"/>
      <c r="Q2" s="387"/>
      <c r="R2" s="387"/>
      <c r="S2" s="387"/>
    </row>
    <row r="3" spans="2:19" ht="58.5" thickBot="1" x14ac:dyDescent="0.35">
      <c r="B3" s="309" t="s">
        <v>1</v>
      </c>
      <c r="C3" s="310" t="s">
        <v>184</v>
      </c>
      <c r="D3" s="311" t="s">
        <v>185</v>
      </c>
      <c r="E3" s="311" t="s">
        <v>197</v>
      </c>
      <c r="F3" s="311" t="s">
        <v>186</v>
      </c>
      <c r="G3" s="230" t="s">
        <v>104</v>
      </c>
      <c r="H3" s="196" t="s">
        <v>70</v>
      </c>
      <c r="I3" s="338" t="s">
        <v>328</v>
      </c>
      <c r="J3" s="188" t="s">
        <v>71</v>
      </c>
      <c r="K3" s="188" t="s">
        <v>329</v>
      </c>
      <c r="L3" s="188" t="s">
        <v>72</v>
      </c>
      <c r="M3" s="188" t="s">
        <v>330</v>
      </c>
      <c r="N3" s="188" t="s">
        <v>133</v>
      </c>
      <c r="O3" s="189" t="s">
        <v>73</v>
      </c>
    </row>
    <row r="4" spans="2:19" ht="13.5" customHeight="1" thickBot="1" x14ac:dyDescent="0.3">
      <c r="B4" s="481" t="s">
        <v>420</v>
      </c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</row>
    <row r="5" spans="2:19" ht="13.5" customHeight="1" x14ac:dyDescent="0.25">
      <c r="B5" s="312" t="s">
        <v>187</v>
      </c>
      <c r="C5" s="313">
        <v>110.5</v>
      </c>
      <c r="D5" s="295">
        <v>1.2</v>
      </c>
      <c r="E5" s="314">
        <f>(D5*2)*(C5*1000)</f>
        <v>265200</v>
      </c>
      <c r="F5" s="315">
        <f>E5/10000</f>
        <v>26.52</v>
      </c>
      <c r="G5" s="339">
        <f>E5/300</f>
        <v>884</v>
      </c>
      <c r="H5" s="144"/>
      <c r="I5" s="144"/>
      <c r="J5" s="144"/>
      <c r="K5" s="144"/>
      <c r="L5" s="144"/>
      <c r="M5" s="144"/>
      <c r="N5" s="144"/>
      <c r="O5" s="144"/>
    </row>
    <row r="6" spans="2:19" x14ac:dyDescent="0.25">
      <c r="B6" s="312" t="s">
        <v>188</v>
      </c>
      <c r="C6" s="316">
        <v>44.52</v>
      </c>
      <c r="D6" s="266">
        <v>1.2</v>
      </c>
      <c r="E6" s="317">
        <f t="shared" ref="E6:E12" si="0">(D6*2)*(C6*1000)</f>
        <v>106848</v>
      </c>
      <c r="F6" s="318">
        <f t="shared" ref="F6:F12" si="1">E6/10000</f>
        <v>10.684799999999999</v>
      </c>
      <c r="G6" s="340">
        <f t="shared" ref="G6:G12" si="2">E6/300</f>
        <v>356.16</v>
      </c>
      <c r="H6" s="144"/>
      <c r="I6" s="144"/>
      <c r="J6" s="144"/>
      <c r="K6" s="144"/>
      <c r="L6" s="144"/>
      <c r="M6" s="144"/>
      <c r="N6" s="144"/>
      <c r="O6" s="144"/>
    </row>
    <row r="7" spans="2:19" x14ac:dyDescent="0.25">
      <c r="B7" s="312" t="s">
        <v>189</v>
      </c>
      <c r="C7" s="316">
        <v>174.19</v>
      </c>
      <c r="D7" s="266">
        <v>1.2</v>
      </c>
      <c r="E7" s="317">
        <f t="shared" si="0"/>
        <v>418056</v>
      </c>
      <c r="F7" s="318">
        <f t="shared" si="1"/>
        <v>41.805599999999998</v>
      </c>
      <c r="G7" s="340">
        <f t="shared" si="2"/>
        <v>1393.52</v>
      </c>
      <c r="H7" s="144"/>
      <c r="I7" s="144"/>
      <c r="J7" s="144"/>
      <c r="K7" s="144"/>
      <c r="L7" s="144"/>
      <c r="M7" s="144"/>
      <c r="N7" s="144"/>
      <c r="O7" s="144"/>
    </row>
    <row r="8" spans="2:19" x14ac:dyDescent="0.25">
      <c r="B8" s="319" t="s">
        <v>190</v>
      </c>
      <c r="C8" s="316">
        <v>190.9</v>
      </c>
      <c r="D8" s="266">
        <v>1.2</v>
      </c>
      <c r="E8" s="317">
        <f t="shared" si="0"/>
        <v>458160</v>
      </c>
      <c r="F8" s="318">
        <f t="shared" si="1"/>
        <v>45.816000000000003</v>
      </c>
      <c r="G8" s="340">
        <f t="shared" si="2"/>
        <v>1527.2</v>
      </c>
      <c r="H8" s="144"/>
      <c r="I8" s="144"/>
      <c r="J8" s="144"/>
      <c r="K8" s="144"/>
      <c r="L8" s="144"/>
      <c r="M8" s="144"/>
      <c r="N8" s="144"/>
      <c r="O8" s="144"/>
    </row>
    <row r="9" spans="2:19" x14ac:dyDescent="0.25">
      <c r="B9" s="319" t="s">
        <v>191</v>
      </c>
      <c r="C9" s="316">
        <v>34.42</v>
      </c>
      <c r="D9" s="266">
        <v>1.2</v>
      </c>
      <c r="E9" s="317">
        <f t="shared" si="0"/>
        <v>82608</v>
      </c>
      <c r="F9" s="318">
        <f t="shared" si="1"/>
        <v>8.2607999999999997</v>
      </c>
      <c r="G9" s="340">
        <f t="shared" si="2"/>
        <v>275.36</v>
      </c>
      <c r="H9" s="144"/>
      <c r="I9" s="144"/>
      <c r="J9" s="144"/>
      <c r="K9" s="144"/>
      <c r="L9" s="144"/>
      <c r="M9" s="144"/>
      <c r="N9" s="144"/>
      <c r="O9" s="144"/>
    </row>
    <row r="10" spans="2:19" x14ac:dyDescent="0.25">
      <c r="B10" s="319" t="s">
        <v>192</v>
      </c>
      <c r="C10" s="316">
        <v>21.74</v>
      </c>
      <c r="D10" s="266">
        <v>1.2</v>
      </c>
      <c r="E10" s="317">
        <f t="shared" si="0"/>
        <v>52176</v>
      </c>
      <c r="F10" s="318">
        <f t="shared" si="1"/>
        <v>5.2176</v>
      </c>
      <c r="G10" s="340">
        <f t="shared" si="2"/>
        <v>173.92</v>
      </c>
      <c r="H10" s="144"/>
      <c r="I10" s="144"/>
      <c r="J10" s="144"/>
      <c r="K10" s="144"/>
      <c r="L10" s="144"/>
      <c r="M10" s="144"/>
      <c r="N10" s="144"/>
      <c r="O10" s="144"/>
    </row>
    <row r="11" spans="2:19" x14ac:dyDescent="0.25">
      <c r="B11" s="319" t="s">
        <v>193</v>
      </c>
      <c r="C11" s="320">
        <v>77.23</v>
      </c>
      <c r="D11" s="321">
        <v>1.2</v>
      </c>
      <c r="E11" s="317">
        <f t="shared" si="0"/>
        <v>185352</v>
      </c>
      <c r="F11" s="318">
        <f t="shared" si="1"/>
        <v>18.5352</v>
      </c>
      <c r="G11" s="340">
        <f t="shared" si="2"/>
        <v>617.84</v>
      </c>
      <c r="H11" s="144"/>
      <c r="I11" s="144"/>
      <c r="J11" s="144"/>
      <c r="K11" s="144"/>
      <c r="L11" s="144"/>
      <c r="M11" s="144"/>
      <c r="N11" s="144"/>
      <c r="O11" s="144"/>
    </row>
    <row r="12" spans="2:19" x14ac:dyDescent="0.25">
      <c r="B12" s="312" t="s">
        <v>194</v>
      </c>
      <c r="C12" s="320">
        <v>6.5</v>
      </c>
      <c r="D12" s="321">
        <v>1.2</v>
      </c>
      <c r="E12" s="317">
        <f t="shared" si="0"/>
        <v>15600</v>
      </c>
      <c r="F12" s="318">
        <f t="shared" si="1"/>
        <v>1.56</v>
      </c>
      <c r="G12" s="340">
        <f t="shared" si="2"/>
        <v>52</v>
      </c>
      <c r="H12" s="144"/>
      <c r="I12" s="144"/>
      <c r="J12" s="144"/>
      <c r="K12" s="144"/>
      <c r="L12" s="144"/>
      <c r="M12" s="144"/>
      <c r="N12" s="144"/>
      <c r="O12" s="144"/>
    </row>
    <row r="13" spans="2:19" ht="13.5" thickBot="1" x14ac:dyDescent="0.35">
      <c r="B13" s="342" t="s">
        <v>195</v>
      </c>
      <c r="C13" s="322">
        <f>SUM(C5:C12)</f>
        <v>660</v>
      </c>
      <c r="D13" s="323"/>
      <c r="E13" s="324">
        <f>SUM(E5:E12)</f>
        <v>1584000</v>
      </c>
      <c r="F13" s="325">
        <f t="shared" ref="F13:G13" si="3">SUM(F5:F12)</f>
        <v>158.4</v>
      </c>
      <c r="G13" s="341">
        <f t="shared" si="3"/>
        <v>5280</v>
      </c>
      <c r="H13" s="144"/>
      <c r="I13" s="144"/>
      <c r="J13" s="144"/>
      <c r="K13" s="144"/>
      <c r="L13" s="144"/>
      <c r="M13" s="144"/>
      <c r="N13" s="144"/>
      <c r="O13" s="144"/>
    </row>
    <row r="14" spans="2:19" x14ac:dyDescent="0.25">
      <c r="C14" s="1"/>
      <c r="F14" s="1"/>
      <c r="G14" s="1"/>
    </row>
    <row r="15" spans="2:19" ht="13" x14ac:dyDescent="0.3">
      <c r="B15" s="483" t="s">
        <v>429</v>
      </c>
      <c r="C15" s="483"/>
      <c r="D15" s="483"/>
      <c r="E15" s="483"/>
      <c r="F15" s="483"/>
      <c r="G15" s="483"/>
      <c r="H15" s="483"/>
      <c r="I15" s="483"/>
      <c r="J15" s="483"/>
      <c r="K15" s="483"/>
      <c r="L15" s="483"/>
      <c r="M15" s="483"/>
      <c r="N15" s="483"/>
      <c r="O15" s="483"/>
    </row>
    <row r="16" spans="2:19" x14ac:dyDescent="0.25">
      <c r="B16" s="326" t="s">
        <v>196</v>
      </c>
      <c r="C16" s="327">
        <v>34.4</v>
      </c>
      <c r="D16" s="321">
        <v>3</v>
      </c>
      <c r="E16" s="328">
        <f t="shared" ref="E16:E17" si="4">(D16)*(C16*1000)</f>
        <v>103200</v>
      </c>
      <c r="F16" s="327">
        <f t="shared" ref="F16:F18" si="5">E16/10000</f>
        <v>10.32</v>
      </c>
      <c r="G16" s="327">
        <f t="shared" ref="G16:G18" si="6">E16/300</f>
        <v>344</v>
      </c>
      <c r="H16" s="144"/>
      <c r="I16" s="144"/>
      <c r="J16" s="144"/>
      <c r="K16" s="144"/>
      <c r="L16" s="144"/>
      <c r="M16" s="144"/>
      <c r="N16" s="144"/>
      <c r="O16" s="144"/>
    </row>
    <row r="17" spans="2:15" x14ac:dyDescent="0.25">
      <c r="B17" s="326" t="s">
        <v>193</v>
      </c>
      <c r="C17" s="327">
        <v>77.23</v>
      </c>
      <c r="D17" s="321">
        <v>3</v>
      </c>
      <c r="E17" s="328">
        <f t="shared" si="4"/>
        <v>231690</v>
      </c>
      <c r="F17" s="327">
        <f t="shared" si="5"/>
        <v>23.169</v>
      </c>
      <c r="G17" s="327">
        <f t="shared" si="6"/>
        <v>772.3</v>
      </c>
      <c r="H17" s="144"/>
      <c r="I17" s="144"/>
      <c r="J17" s="144"/>
      <c r="K17" s="144"/>
      <c r="L17" s="144"/>
      <c r="M17" s="144"/>
      <c r="N17" s="144"/>
      <c r="O17" s="144"/>
    </row>
    <row r="18" spans="2:15" ht="13" thickBot="1" x14ac:dyDescent="0.3">
      <c r="B18" s="343" t="s">
        <v>194</v>
      </c>
      <c r="C18" s="327">
        <v>6.5</v>
      </c>
      <c r="D18" s="321">
        <v>3</v>
      </c>
      <c r="E18" s="328">
        <f>(D18)*(C18*1000)</f>
        <v>19500</v>
      </c>
      <c r="F18" s="327">
        <f t="shared" si="5"/>
        <v>1.95</v>
      </c>
      <c r="G18" s="327">
        <f t="shared" si="6"/>
        <v>65</v>
      </c>
      <c r="H18" s="144"/>
      <c r="I18" s="186"/>
      <c r="J18" s="144"/>
      <c r="K18" s="186"/>
      <c r="L18" s="144"/>
      <c r="M18" s="186"/>
      <c r="N18" s="144"/>
      <c r="O18" s="186"/>
    </row>
    <row r="19" spans="2:15" ht="13.5" thickBot="1" x14ac:dyDescent="0.35">
      <c r="B19" s="344" t="s">
        <v>195</v>
      </c>
      <c r="C19" s="329">
        <f>SUM(C16:C18)</f>
        <v>118.13</v>
      </c>
      <c r="D19" s="330"/>
      <c r="E19" s="331">
        <f>SUM(E16:E18)</f>
        <v>354390</v>
      </c>
      <c r="F19" s="329">
        <f>SUM(F16:F18)</f>
        <v>35.439000000000007</v>
      </c>
      <c r="G19" s="332">
        <f>SUM(G16:G18)</f>
        <v>1181.3</v>
      </c>
      <c r="I19" s="185"/>
      <c r="K19" s="185"/>
      <c r="M19" s="185"/>
      <c r="O19" s="185"/>
    </row>
    <row r="20" spans="2:15" x14ac:dyDescent="0.25">
      <c r="C20" s="1"/>
      <c r="F20" s="1"/>
      <c r="G20" s="1"/>
    </row>
    <row r="21" spans="2:15" ht="13" thickBot="1" x14ac:dyDescent="0.3">
      <c r="C21" s="1"/>
      <c r="F21" s="1"/>
      <c r="G21" s="1"/>
    </row>
    <row r="22" spans="2:15" ht="13.5" thickBot="1" x14ac:dyDescent="0.35">
      <c r="B22" s="251" t="s">
        <v>105</v>
      </c>
      <c r="C22" s="333">
        <f>C13+C19</f>
        <v>778.13</v>
      </c>
      <c r="D22" s="334"/>
      <c r="E22" s="335">
        <f>E13+E19</f>
        <v>1938390</v>
      </c>
      <c r="F22" s="336">
        <f>F13+F19</f>
        <v>193.839</v>
      </c>
      <c r="G22" s="337">
        <f>G13+G19</f>
        <v>6461.3</v>
      </c>
      <c r="I22" s="185"/>
      <c r="K22" s="185"/>
      <c r="M22" s="185"/>
      <c r="O22" s="185"/>
    </row>
  </sheetData>
  <mergeCells count="4">
    <mergeCell ref="B4:O4"/>
    <mergeCell ref="B15:O15"/>
    <mergeCell ref="B1:O1"/>
    <mergeCell ref="B2:O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22458-6731-4A68-9C93-5445AFE75E94}">
  <dimension ref="B1:S12"/>
  <sheetViews>
    <sheetView workbookViewId="0">
      <selection activeCell="S4" sqref="S4"/>
    </sheetView>
  </sheetViews>
  <sheetFormatPr defaultRowHeight="12.5" x14ac:dyDescent="0.25"/>
  <cols>
    <col min="1" max="1" width="3.453125" customWidth="1"/>
    <col min="2" max="2" width="13.81640625" customWidth="1"/>
    <col min="3" max="3" width="13.1796875" customWidth="1"/>
    <col min="4" max="4" width="9.1796875" style="1"/>
    <col min="9" max="9" width="0" hidden="1" customWidth="1"/>
    <col min="10" max="10" width="11.7265625" customWidth="1"/>
  </cols>
  <sheetData>
    <row r="1" spans="2:19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</row>
    <row r="2" spans="2:19" ht="17" thickBot="1" x14ac:dyDescent="0.4">
      <c r="B2" s="480" t="s">
        <v>215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</row>
    <row r="3" spans="2:19" s="3" customFormat="1" ht="67.5" thickBot="1" x14ac:dyDescent="0.35">
      <c r="B3" s="376" t="s">
        <v>106</v>
      </c>
      <c r="C3" s="377" t="s">
        <v>107</v>
      </c>
      <c r="D3" s="188" t="s">
        <v>199</v>
      </c>
      <c r="E3" s="377" t="s">
        <v>108</v>
      </c>
      <c r="F3" s="377" t="s">
        <v>109</v>
      </c>
      <c r="G3" s="377" t="s">
        <v>200</v>
      </c>
      <c r="H3" s="377" t="s">
        <v>201</v>
      </c>
      <c r="I3" s="377" t="s">
        <v>202</v>
      </c>
      <c r="J3" s="377" t="s">
        <v>203</v>
      </c>
      <c r="K3" s="230" t="s">
        <v>104</v>
      </c>
      <c r="L3" s="196" t="s">
        <v>70</v>
      </c>
      <c r="M3" s="338" t="s">
        <v>328</v>
      </c>
      <c r="N3" s="188" t="s">
        <v>71</v>
      </c>
      <c r="O3" s="188" t="s">
        <v>329</v>
      </c>
      <c r="P3" s="188" t="s">
        <v>72</v>
      </c>
      <c r="Q3" s="188" t="s">
        <v>330</v>
      </c>
      <c r="R3" s="188" t="s">
        <v>133</v>
      </c>
      <c r="S3" s="243" t="s">
        <v>331</v>
      </c>
    </row>
    <row r="4" spans="2:19" ht="14.5" x14ac:dyDescent="0.35">
      <c r="B4" s="345" t="s">
        <v>204</v>
      </c>
      <c r="C4" s="346" t="s">
        <v>205</v>
      </c>
      <c r="D4" s="378" t="s">
        <v>206</v>
      </c>
      <c r="E4" s="347">
        <v>7</v>
      </c>
      <c r="F4" s="347">
        <v>17.100000000000001</v>
      </c>
      <c r="G4" s="348">
        <f>F4-E4</f>
        <v>10.100000000000001</v>
      </c>
      <c r="H4" s="349">
        <v>6</v>
      </c>
      <c r="I4" s="350">
        <f>((G4*1000)*H4)/10000</f>
        <v>6.0600000000000014</v>
      </c>
      <c r="J4" s="351">
        <f>I4*10000</f>
        <v>60600.000000000015</v>
      </c>
      <c r="K4" s="379">
        <f>J4/300</f>
        <v>202.00000000000006</v>
      </c>
      <c r="L4" s="352"/>
      <c r="M4" s="352"/>
      <c r="N4" s="352"/>
      <c r="O4" s="352"/>
      <c r="P4" s="352"/>
      <c r="Q4" s="352"/>
      <c r="R4" s="381"/>
      <c r="S4" s="144"/>
    </row>
    <row r="5" spans="2:19" ht="15" thickBot="1" x14ac:dyDescent="0.4">
      <c r="B5" s="353" t="s">
        <v>205</v>
      </c>
      <c r="C5" s="354" t="s">
        <v>207</v>
      </c>
      <c r="D5" s="363" t="s">
        <v>208</v>
      </c>
      <c r="E5" s="355">
        <v>17.100000000000001</v>
      </c>
      <c r="F5" s="355">
        <v>35.645000000000003</v>
      </c>
      <c r="G5" s="356">
        <f>F5-E5</f>
        <v>18.545000000000002</v>
      </c>
      <c r="H5" s="357">
        <v>4.8</v>
      </c>
      <c r="I5" s="358">
        <f>((G5*1000)*H5)/10000</f>
        <v>8.9016000000000002</v>
      </c>
      <c r="J5" s="359">
        <f>I5*10000</f>
        <v>89016</v>
      </c>
      <c r="K5" s="380">
        <f>J5/300</f>
        <v>296.72000000000003</v>
      </c>
      <c r="L5" s="360"/>
      <c r="M5" s="360"/>
      <c r="N5" s="360"/>
      <c r="O5" s="360"/>
      <c r="P5" s="360"/>
      <c r="Q5" s="360"/>
      <c r="R5" s="382"/>
      <c r="S5" s="144"/>
    </row>
    <row r="6" spans="2:19" x14ac:dyDescent="0.25">
      <c r="B6" s="361" t="s">
        <v>207</v>
      </c>
      <c r="C6" s="362" t="s">
        <v>209</v>
      </c>
      <c r="D6" s="378" t="s">
        <v>208</v>
      </c>
      <c r="E6" s="363">
        <v>35.645000000000003</v>
      </c>
      <c r="F6" s="363">
        <v>71.867000000000004</v>
      </c>
      <c r="G6" s="356">
        <f>F6-E6</f>
        <v>36.222000000000001</v>
      </c>
      <c r="H6" s="357">
        <v>4.8</v>
      </c>
      <c r="I6" s="358">
        <f>((G6*1000)*H6)/10000</f>
        <v>17.386559999999999</v>
      </c>
      <c r="J6" s="359">
        <f>I6*10000</f>
        <v>173865.60000000001</v>
      </c>
      <c r="K6" s="380">
        <f>J6/300</f>
        <v>579.55200000000002</v>
      </c>
      <c r="L6" s="364"/>
      <c r="M6" s="365"/>
      <c r="N6" s="364"/>
      <c r="O6" s="365"/>
      <c r="P6" s="365"/>
      <c r="Q6" s="365"/>
      <c r="R6" s="366"/>
      <c r="S6" s="144"/>
    </row>
    <row r="7" spans="2:19" x14ac:dyDescent="0.25">
      <c r="B7" s="353" t="s">
        <v>209</v>
      </c>
      <c r="C7" s="354" t="s">
        <v>210</v>
      </c>
      <c r="D7" s="363" t="s">
        <v>208</v>
      </c>
      <c r="E7" s="363">
        <v>71.867000000000004</v>
      </c>
      <c r="F7" s="363">
        <v>148.19999999999999</v>
      </c>
      <c r="G7" s="356">
        <f t="shared" ref="G7:G10" si="0">F7-E7</f>
        <v>76.332999999999984</v>
      </c>
      <c r="H7" s="357">
        <v>4.8</v>
      </c>
      <c r="I7" s="358">
        <f t="shared" ref="I7:I10" si="1">((G7*1000)*H7)/10000</f>
        <v>36.639839999999992</v>
      </c>
      <c r="J7" s="359">
        <f t="shared" ref="J7:J10" si="2">I7*10000</f>
        <v>366398.39999999991</v>
      </c>
      <c r="K7" s="380">
        <f t="shared" ref="K7:K10" si="3">J7/300</f>
        <v>1221.3279999999997</v>
      </c>
      <c r="L7" s="364"/>
      <c r="M7" s="365"/>
      <c r="N7" s="364"/>
      <c r="O7" s="365"/>
      <c r="P7" s="366"/>
      <c r="Q7" s="366"/>
      <c r="R7" s="366"/>
      <c r="S7" s="144"/>
    </row>
    <row r="8" spans="2:19" x14ac:dyDescent="0.25">
      <c r="B8" s="353" t="s">
        <v>210</v>
      </c>
      <c r="C8" s="354" t="s">
        <v>211</v>
      </c>
      <c r="D8" s="363" t="s">
        <v>208</v>
      </c>
      <c r="E8" s="363">
        <v>148.19999999999999</v>
      </c>
      <c r="F8" s="363">
        <v>230.1</v>
      </c>
      <c r="G8" s="356">
        <f t="shared" si="0"/>
        <v>81.900000000000006</v>
      </c>
      <c r="H8" s="357">
        <v>4.8</v>
      </c>
      <c r="I8" s="358">
        <f t="shared" si="1"/>
        <v>39.311999999999998</v>
      </c>
      <c r="J8" s="359">
        <f t="shared" si="2"/>
        <v>393120</v>
      </c>
      <c r="K8" s="380">
        <f t="shared" si="3"/>
        <v>1310.4000000000001</v>
      </c>
      <c r="L8" s="364"/>
      <c r="M8" s="365"/>
      <c r="N8" s="364"/>
      <c r="O8" s="365"/>
      <c r="P8" s="366"/>
      <c r="Q8" s="366"/>
      <c r="R8" s="366"/>
      <c r="S8" s="144"/>
    </row>
    <row r="9" spans="2:19" x14ac:dyDescent="0.25">
      <c r="B9" s="353" t="s">
        <v>211</v>
      </c>
      <c r="C9" s="354" t="s">
        <v>212</v>
      </c>
      <c r="D9" s="363" t="s">
        <v>208</v>
      </c>
      <c r="E9" s="363">
        <v>0</v>
      </c>
      <c r="F9" s="363">
        <v>6.6669999999999998</v>
      </c>
      <c r="G9" s="356">
        <f t="shared" si="0"/>
        <v>6.6669999999999998</v>
      </c>
      <c r="H9" s="357">
        <v>4.8</v>
      </c>
      <c r="I9" s="358">
        <f t="shared" si="1"/>
        <v>3.2001599999999999</v>
      </c>
      <c r="J9" s="359">
        <f t="shared" si="2"/>
        <v>32001.599999999999</v>
      </c>
      <c r="K9" s="380">
        <f t="shared" si="3"/>
        <v>106.672</v>
      </c>
      <c r="L9" s="364"/>
      <c r="M9" s="365"/>
      <c r="N9" s="364"/>
      <c r="O9" s="365"/>
      <c r="P9" s="366"/>
      <c r="Q9" s="366"/>
      <c r="R9" s="366"/>
      <c r="S9" s="144"/>
    </row>
    <row r="10" spans="2:19" x14ac:dyDescent="0.25">
      <c r="B10" s="353" t="s">
        <v>212</v>
      </c>
      <c r="C10" s="354" t="s">
        <v>213</v>
      </c>
      <c r="D10" s="363" t="s">
        <v>208</v>
      </c>
      <c r="E10" s="363">
        <v>6.6669999999999998</v>
      </c>
      <c r="F10" s="363">
        <v>118.3</v>
      </c>
      <c r="G10" s="356">
        <f t="shared" si="0"/>
        <v>111.633</v>
      </c>
      <c r="H10" s="357">
        <v>4.8</v>
      </c>
      <c r="I10" s="358">
        <f t="shared" si="1"/>
        <v>53.583840000000002</v>
      </c>
      <c r="J10" s="359">
        <f t="shared" si="2"/>
        <v>535838.4</v>
      </c>
      <c r="K10" s="380">
        <f t="shared" si="3"/>
        <v>1786.1280000000002</v>
      </c>
      <c r="L10" s="364"/>
      <c r="M10" s="365"/>
      <c r="N10" s="364"/>
      <c r="O10" s="365"/>
      <c r="P10" s="366"/>
      <c r="Q10" s="366"/>
      <c r="R10" s="366"/>
      <c r="S10" s="144"/>
    </row>
    <row r="11" spans="2:19" ht="13" thickBot="1" x14ac:dyDescent="0.3">
      <c r="B11" s="367" t="s">
        <v>209</v>
      </c>
      <c r="C11" s="368" t="s">
        <v>214</v>
      </c>
      <c r="D11" s="369" t="s">
        <v>206</v>
      </c>
      <c r="E11" s="383">
        <v>0</v>
      </c>
      <c r="F11" s="369">
        <v>20.7</v>
      </c>
      <c r="G11" s="370">
        <f>F11-E11</f>
        <v>20.7</v>
      </c>
      <c r="H11" s="371">
        <v>6</v>
      </c>
      <c r="I11" s="358">
        <f>((G11*1000)*H11)/10000</f>
        <v>12.42</v>
      </c>
      <c r="J11" s="359">
        <f>I11*10000</f>
        <v>124200</v>
      </c>
      <c r="K11" s="380">
        <f>J11/300</f>
        <v>414</v>
      </c>
      <c r="L11" s="364"/>
      <c r="M11" s="365"/>
      <c r="N11" s="364"/>
      <c r="O11" s="365"/>
      <c r="P11" s="366"/>
      <c r="Q11" s="366"/>
      <c r="R11" s="366"/>
      <c r="S11" s="186"/>
    </row>
    <row r="12" spans="2:19" ht="14.5" thickBot="1" x14ac:dyDescent="0.35">
      <c r="B12" s="484" t="s">
        <v>76</v>
      </c>
      <c r="C12" s="485"/>
      <c r="D12" s="485"/>
      <c r="E12" s="485"/>
      <c r="F12" s="486"/>
      <c r="G12" s="384">
        <f>SUM(G4:G11)</f>
        <v>362.09999999999997</v>
      </c>
      <c r="H12" s="372"/>
      <c r="I12" s="373">
        <f>SUM(I4:I11)</f>
        <v>177.50399999999999</v>
      </c>
      <c r="J12" s="385">
        <f>SUM(J4:J11)</f>
        <v>1775040</v>
      </c>
      <c r="K12" s="386">
        <f>SUM(K4:K11)</f>
        <v>5916.8</v>
      </c>
      <c r="L12" s="374"/>
      <c r="M12" s="375"/>
      <c r="N12" s="375"/>
      <c r="O12" s="375"/>
      <c r="P12" s="375"/>
      <c r="Q12" s="375"/>
      <c r="R12" s="375"/>
      <c r="S12" s="185"/>
    </row>
  </sheetData>
  <mergeCells count="3">
    <mergeCell ref="B12:F12"/>
    <mergeCell ref="B1:S1"/>
    <mergeCell ref="B2:S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DEE85-D629-4F07-ABA3-85F23115F647}">
  <dimension ref="B1:S68"/>
  <sheetViews>
    <sheetView topLeftCell="A3" workbookViewId="0">
      <selection activeCell="F68" sqref="F68"/>
    </sheetView>
  </sheetViews>
  <sheetFormatPr defaultRowHeight="12.5" x14ac:dyDescent="0.25"/>
  <cols>
    <col min="1" max="1" width="3.453125" customWidth="1"/>
    <col min="2" max="2" width="20.54296875" customWidth="1"/>
    <col min="3" max="3" width="20.26953125" customWidth="1"/>
    <col min="4" max="6" width="9.1796875" style="1"/>
    <col min="7" max="7" width="0" hidden="1" customWidth="1"/>
    <col min="8" max="8" width="9.1796875" style="1"/>
  </cols>
  <sheetData>
    <row r="1" spans="2:19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387"/>
      <c r="R1" s="387"/>
      <c r="S1" s="387"/>
    </row>
    <row r="2" spans="2:19" ht="17" thickBot="1" x14ac:dyDescent="0.4">
      <c r="B2" s="480" t="s">
        <v>270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387"/>
      <c r="R2" s="387"/>
      <c r="S2" s="387"/>
    </row>
    <row r="3" spans="2:19" s="3" customFormat="1" ht="34.75" customHeight="1" thickBot="1" x14ac:dyDescent="0.3">
      <c r="B3" s="521" t="s">
        <v>135</v>
      </c>
      <c r="C3" s="522"/>
      <c r="D3" s="523" t="s">
        <v>216</v>
      </c>
      <c r="E3" s="525" t="s">
        <v>217</v>
      </c>
      <c r="F3" s="527" t="s">
        <v>218</v>
      </c>
      <c r="G3" s="525" t="s">
        <v>202</v>
      </c>
      <c r="H3" s="517" t="s">
        <v>104</v>
      </c>
      <c r="I3" s="490" t="s">
        <v>70</v>
      </c>
      <c r="J3" s="519" t="s">
        <v>332</v>
      </c>
      <c r="K3" s="496" t="s">
        <v>71</v>
      </c>
      <c r="L3" s="496" t="s">
        <v>329</v>
      </c>
      <c r="M3" s="496" t="s">
        <v>72</v>
      </c>
      <c r="N3" s="496" t="s">
        <v>330</v>
      </c>
      <c r="O3" s="496" t="s">
        <v>133</v>
      </c>
      <c r="P3" s="512" t="s">
        <v>331</v>
      </c>
    </row>
    <row r="4" spans="2:19" s="3" customFormat="1" ht="31.5" customHeight="1" thickBot="1" x14ac:dyDescent="0.3">
      <c r="B4" s="392" t="s">
        <v>219</v>
      </c>
      <c r="C4" s="393" t="s">
        <v>220</v>
      </c>
      <c r="D4" s="524"/>
      <c r="E4" s="526"/>
      <c r="F4" s="528"/>
      <c r="G4" s="529"/>
      <c r="H4" s="518"/>
      <c r="I4" s="491"/>
      <c r="J4" s="520"/>
      <c r="K4" s="497"/>
      <c r="L4" s="497"/>
      <c r="M4" s="497"/>
      <c r="N4" s="497"/>
      <c r="O4" s="497"/>
      <c r="P4" s="513"/>
    </row>
    <row r="5" spans="2:19" x14ac:dyDescent="0.25">
      <c r="B5" s="346" t="s">
        <v>221</v>
      </c>
      <c r="C5" s="346" t="s">
        <v>222</v>
      </c>
      <c r="D5" s="350">
        <v>4.7</v>
      </c>
      <c r="E5" s="394">
        <v>2.4</v>
      </c>
      <c r="F5" s="394">
        <f t="shared" ref="F5:F36" si="0">D5*1000*E5</f>
        <v>11280</v>
      </c>
      <c r="G5" s="388">
        <f>F5/10000</f>
        <v>1.1279999999999999</v>
      </c>
      <c r="H5" s="394">
        <f>F5/300</f>
        <v>37.6</v>
      </c>
      <c r="I5" s="144"/>
      <c r="J5" s="144"/>
      <c r="K5" s="144"/>
      <c r="L5" s="144"/>
      <c r="M5" s="144"/>
      <c r="N5" s="144"/>
      <c r="O5" s="144"/>
      <c r="P5" s="144"/>
    </row>
    <row r="6" spans="2:19" x14ac:dyDescent="0.25">
      <c r="B6" s="354" t="s">
        <v>222</v>
      </c>
      <c r="C6" s="354" t="s">
        <v>223</v>
      </c>
      <c r="D6" s="358">
        <v>6.7</v>
      </c>
      <c r="E6" s="266">
        <v>2.4</v>
      </c>
      <c r="F6" s="266">
        <f t="shared" si="0"/>
        <v>16080</v>
      </c>
      <c r="G6" s="144">
        <f t="shared" ref="G6:G68" si="1">F6/10000</f>
        <v>1.6080000000000001</v>
      </c>
      <c r="H6" s="266">
        <f t="shared" ref="H6:H67" si="2">F6/300</f>
        <v>53.6</v>
      </c>
      <c r="I6" s="144"/>
      <c r="J6" s="144"/>
      <c r="K6" s="144"/>
      <c r="L6" s="144"/>
      <c r="M6" s="144"/>
      <c r="N6" s="144"/>
      <c r="O6" s="144"/>
      <c r="P6" s="144"/>
    </row>
    <row r="7" spans="2:19" x14ac:dyDescent="0.25">
      <c r="B7" s="354" t="s">
        <v>223</v>
      </c>
      <c r="C7" s="354" t="s">
        <v>224</v>
      </c>
      <c r="D7" s="358">
        <v>4</v>
      </c>
      <c r="E7" s="266">
        <v>2.4</v>
      </c>
      <c r="F7" s="266">
        <f t="shared" si="0"/>
        <v>9600</v>
      </c>
      <c r="G7" s="144">
        <f t="shared" si="1"/>
        <v>0.96</v>
      </c>
      <c r="H7" s="266">
        <f t="shared" si="2"/>
        <v>32</v>
      </c>
      <c r="I7" s="144"/>
      <c r="J7" s="144"/>
      <c r="K7" s="144"/>
      <c r="L7" s="144"/>
      <c r="M7" s="144"/>
      <c r="N7" s="144"/>
      <c r="O7" s="144"/>
      <c r="P7" s="144"/>
    </row>
    <row r="8" spans="2:19" x14ac:dyDescent="0.25">
      <c r="B8" s="354" t="s">
        <v>224</v>
      </c>
      <c r="C8" s="354" t="s">
        <v>225</v>
      </c>
      <c r="D8" s="358">
        <v>3.3</v>
      </c>
      <c r="E8" s="266">
        <v>2.4</v>
      </c>
      <c r="F8" s="266">
        <f t="shared" si="0"/>
        <v>7920</v>
      </c>
      <c r="G8" s="144">
        <f t="shared" si="1"/>
        <v>0.79200000000000004</v>
      </c>
      <c r="H8" s="266">
        <f t="shared" si="2"/>
        <v>26.4</v>
      </c>
      <c r="I8" s="144"/>
      <c r="J8" s="144"/>
      <c r="K8" s="144"/>
      <c r="L8" s="144"/>
      <c r="M8" s="144"/>
      <c r="N8" s="144"/>
      <c r="O8" s="144"/>
      <c r="P8" s="144"/>
    </row>
    <row r="9" spans="2:19" x14ac:dyDescent="0.25">
      <c r="B9" s="354" t="s">
        <v>225</v>
      </c>
      <c r="C9" s="354" t="s">
        <v>226</v>
      </c>
      <c r="D9" s="358">
        <v>7.3</v>
      </c>
      <c r="E9" s="266">
        <v>2.4</v>
      </c>
      <c r="F9" s="266">
        <f t="shared" si="0"/>
        <v>17520</v>
      </c>
      <c r="G9" s="144">
        <f t="shared" si="1"/>
        <v>1.752</v>
      </c>
      <c r="H9" s="266">
        <f t="shared" si="2"/>
        <v>58.4</v>
      </c>
      <c r="I9" s="144"/>
      <c r="J9" s="144"/>
      <c r="K9" s="144"/>
      <c r="L9" s="144"/>
      <c r="M9" s="144"/>
      <c r="N9" s="144"/>
      <c r="O9" s="144"/>
      <c r="P9" s="144"/>
    </row>
    <row r="10" spans="2:19" x14ac:dyDescent="0.25">
      <c r="B10" s="354" t="s">
        <v>227</v>
      </c>
      <c r="C10" s="354" t="s">
        <v>228</v>
      </c>
      <c r="D10" s="266">
        <v>8.1999999999999993</v>
      </c>
      <c r="E10" s="266">
        <v>2.4</v>
      </c>
      <c r="F10" s="266">
        <f t="shared" si="0"/>
        <v>19680</v>
      </c>
      <c r="G10" s="144">
        <f t="shared" si="1"/>
        <v>1.968</v>
      </c>
      <c r="H10" s="266">
        <f t="shared" si="2"/>
        <v>65.599999999999994</v>
      </c>
      <c r="I10" s="144"/>
      <c r="J10" s="144"/>
      <c r="K10" s="144"/>
      <c r="L10" s="144"/>
      <c r="M10" s="144"/>
      <c r="N10" s="144"/>
      <c r="O10" s="144"/>
      <c r="P10" s="144"/>
    </row>
    <row r="11" spans="2:19" x14ac:dyDescent="0.25">
      <c r="B11" s="354" t="s">
        <v>228</v>
      </c>
      <c r="C11" s="354" t="s">
        <v>229</v>
      </c>
      <c r="D11" s="266">
        <v>5.0999999999999996</v>
      </c>
      <c r="E11" s="266">
        <v>2.4</v>
      </c>
      <c r="F11" s="266">
        <f t="shared" si="0"/>
        <v>12240</v>
      </c>
      <c r="G11" s="144">
        <f t="shared" si="1"/>
        <v>1.224</v>
      </c>
      <c r="H11" s="266">
        <f t="shared" si="2"/>
        <v>40.799999999999997</v>
      </c>
      <c r="I11" s="144"/>
      <c r="J11" s="144"/>
      <c r="K11" s="144"/>
      <c r="L11" s="144"/>
      <c r="M11" s="144"/>
      <c r="N11" s="144"/>
      <c r="O11" s="144"/>
      <c r="P11" s="144"/>
    </row>
    <row r="12" spans="2:19" x14ac:dyDescent="0.25">
      <c r="B12" s="354" t="s">
        <v>229</v>
      </c>
      <c r="C12" s="354" t="s">
        <v>230</v>
      </c>
      <c r="D12" s="266">
        <v>8.1999999999999993</v>
      </c>
      <c r="E12" s="266">
        <v>2.4</v>
      </c>
      <c r="F12" s="266">
        <f t="shared" si="0"/>
        <v>19680</v>
      </c>
      <c r="G12" s="144">
        <f t="shared" si="1"/>
        <v>1.968</v>
      </c>
      <c r="H12" s="266">
        <f t="shared" si="2"/>
        <v>65.599999999999994</v>
      </c>
      <c r="I12" s="144"/>
      <c r="J12" s="144"/>
      <c r="K12" s="144"/>
      <c r="L12" s="144"/>
      <c r="M12" s="144"/>
      <c r="N12" s="144"/>
      <c r="O12" s="144"/>
      <c r="P12" s="144"/>
    </row>
    <row r="13" spans="2:19" x14ac:dyDescent="0.25">
      <c r="B13" s="354" t="s">
        <v>230</v>
      </c>
      <c r="C13" s="354" t="s">
        <v>231</v>
      </c>
      <c r="D13" s="266">
        <v>10.1</v>
      </c>
      <c r="E13" s="266">
        <v>2.4</v>
      </c>
      <c r="F13" s="266">
        <f t="shared" si="0"/>
        <v>24240</v>
      </c>
      <c r="G13" s="144">
        <f t="shared" si="1"/>
        <v>2.4239999999999999</v>
      </c>
      <c r="H13" s="266">
        <f t="shared" si="2"/>
        <v>80.8</v>
      </c>
      <c r="I13" s="144"/>
      <c r="J13" s="144"/>
      <c r="K13" s="144"/>
      <c r="L13" s="144"/>
      <c r="M13" s="144"/>
      <c r="N13" s="144"/>
      <c r="O13" s="144"/>
      <c r="P13" s="144"/>
    </row>
    <row r="14" spans="2:19" x14ac:dyDescent="0.25">
      <c r="B14" s="354" t="s">
        <v>231</v>
      </c>
      <c r="C14" s="354" t="s">
        <v>232</v>
      </c>
      <c r="D14" s="266">
        <v>9.3000000000000007</v>
      </c>
      <c r="E14" s="266">
        <v>2.4</v>
      </c>
      <c r="F14" s="266">
        <f t="shared" si="0"/>
        <v>22320</v>
      </c>
      <c r="G14" s="144">
        <f t="shared" si="1"/>
        <v>2.2320000000000002</v>
      </c>
      <c r="H14" s="266">
        <f t="shared" si="2"/>
        <v>74.400000000000006</v>
      </c>
      <c r="I14" s="144"/>
      <c r="J14" s="144"/>
      <c r="K14" s="144"/>
      <c r="L14" s="144"/>
      <c r="M14" s="144"/>
      <c r="N14" s="144"/>
      <c r="O14" s="144"/>
      <c r="P14" s="144"/>
    </row>
    <row r="15" spans="2:19" x14ac:dyDescent="0.25">
      <c r="B15" s="354" t="s">
        <v>232</v>
      </c>
      <c r="C15" s="354" t="s">
        <v>233</v>
      </c>
      <c r="D15" s="266">
        <v>7.8</v>
      </c>
      <c r="E15" s="266">
        <v>2.4</v>
      </c>
      <c r="F15" s="266">
        <f t="shared" si="0"/>
        <v>18720</v>
      </c>
      <c r="G15" s="144">
        <f t="shared" si="1"/>
        <v>1.8720000000000001</v>
      </c>
      <c r="H15" s="266">
        <f t="shared" si="2"/>
        <v>62.4</v>
      </c>
      <c r="I15" s="144"/>
      <c r="J15" s="144"/>
      <c r="K15" s="144"/>
      <c r="L15" s="144"/>
      <c r="M15" s="144"/>
      <c r="N15" s="144"/>
      <c r="O15" s="144"/>
      <c r="P15" s="144"/>
    </row>
    <row r="16" spans="2:19" x14ac:dyDescent="0.25">
      <c r="B16" s="354" t="s">
        <v>233</v>
      </c>
      <c r="C16" s="354" t="s">
        <v>234</v>
      </c>
      <c r="D16" s="266">
        <v>6.9</v>
      </c>
      <c r="E16" s="266">
        <v>2.4</v>
      </c>
      <c r="F16" s="266">
        <f t="shared" si="0"/>
        <v>16560</v>
      </c>
      <c r="G16" s="144">
        <f t="shared" si="1"/>
        <v>1.6559999999999999</v>
      </c>
      <c r="H16" s="266">
        <f t="shared" si="2"/>
        <v>55.2</v>
      </c>
      <c r="I16" s="144"/>
      <c r="J16" s="144"/>
      <c r="K16" s="144"/>
      <c r="L16" s="144"/>
      <c r="M16" s="144"/>
      <c r="N16" s="144"/>
      <c r="O16" s="144"/>
      <c r="P16" s="144"/>
    </row>
    <row r="17" spans="2:16" x14ac:dyDescent="0.25">
      <c r="B17" s="354" t="s">
        <v>234</v>
      </c>
      <c r="C17" s="354" t="s">
        <v>235</v>
      </c>
      <c r="D17" s="266">
        <v>9.8000000000000007</v>
      </c>
      <c r="E17" s="266">
        <v>2.4</v>
      </c>
      <c r="F17" s="266">
        <f t="shared" si="0"/>
        <v>23520</v>
      </c>
      <c r="G17" s="144">
        <f t="shared" si="1"/>
        <v>2.3519999999999999</v>
      </c>
      <c r="H17" s="266">
        <f t="shared" si="2"/>
        <v>78.400000000000006</v>
      </c>
      <c r="I17" s="144"/>
      <c r="J17" s="144"/>
      <c r="K17" s="144"/>
      <c r="L17" s="144"/>
      <c r="M17" s="144"/>
      <c r="N17" s="144"/>
      <c r="O17" s="144"/>
      <c r="P17" s="144"/>
    </row>
    <row r="18" spans="2:16" x14ac:dyDescent="0.25">
      <c r="B18" s="354" t="s">
        <v>235</v>
      </c>
      <c r="C18" s="354" t="s">
        <v>234</v>
      </c>
      <c r="D18" s="266">
        <v>9.1999999999999993</v>
      </c>
      <c r="E18" s="266">
        <v>2.4</v>
      </c>
      <c r="F18" s="266">
        <f t="shared" si="0"/>
        <v>22080</v>
      </c>
      <c r="G18" s="144">
        <f t="shared" si="1"/>
        <v>2.2080000000000002</v>
      </c>
      <c r="H18" s="266">
        <f t="shared" si="2"/>
        <v>73.599999999999994</v>
      </c>
      <c r="I18" s="144"/>
      <c r="J18" s="144"/>
      <c r="K18" s="144"/>
      <c r="L18" s="144"/>
      <c r="M18" s="144"/>
      <c r="N18" s="144"/>
      <c r="O18" s="144"/>
      <c r="P18" s="144"/>
    </row>
    <row r="19" spans="2:16" x14ac:dyDescent="0.25">
      <c r="B19" s="354" t="s">
        <v>234</v>
      </c>
      <c r="C19" s="354" t="s">
        <v>233</v>
      </c>
      <c r="D19" s="266">
        <v>7.3</v>
      </c>
      <c r="E19" s="266">
        <v>2.4</v>
      </c>
      <c r="F19" s="266">
        <f t="shared" si="0"/>
        <v>17520</v>
      </c>
      <c r="G19" s="144">
        <f t="shared" si="1"/>
        <v>1.752</v>
      </c>
      <c r="H19" s="266">
        <f t="shared" si="2"/>
        <v>58.4</v>
      </c>
      <c r="I19" s="144"/>
      <c r="J19" s="144"/>
      <c r="K19" s="144"/>
      <c r="L19" s="144"/>
      <c r="M19" s="144"/>
      <c r="N19" s="144"/>
      <c r="O19" s="144"/>
      <c r="P19" s="144"/>
    </row>
    <row r="20" spans="2:16" x14ac:dyDescent="0.25">
      <c r="B20" s="354" t="s">
        <v>233</v>
      </c>
      <c r="C20" s="354" t="s">
        <v>232</v>
      </c>
      <c r="D20" s="266">
        <v>7.6</v>
      </c>
      <c r="E20" s="266">
        <v>2.4</v>
      </c>
      <c r="F20" s="266">
        <f t="shared" si="0"/>
        <v>18240</v>
      </c>
      <c r="G20" s="144">
        <f t="shared" si="1"/>
        <v>1.8240000000000001</v>
      </c>
      <c r="H20" s="266">
        <f t="shared" si="2"/>
        <v>60.8</v>
      </c>
      <c r="I20" s="144"/>
      <c r="J20" s="144"/>
      <c r="K20" s="144"/>
      <c r="L20" s="144"/>
      <c r="M20" s="144"/>
      <c r="N20" s="144"/>
      <c r="O20" s="144"/>
      <c r="P20" s="144"/>
    </row>
    <row r="21" spans="2:16" x14ac:dyDescent="0.25">
      <c r="B21" s="354" t="s">
        <v>232</v>
      </c>
      <c r="C21" s="354" t="s">
        <v>231</v>
      </c>
      <c r="D21" s="266">
        <v>9.4</v>
      </c>
      <c r="E21" s="266">
        <v>2.4</v>
      </c>
      <c r="F21" s="266">
        <f t="shared" si="0"/>
        <v>22560</v>
      </c>
      <c r="G21" s="144">
        <f t="shared" si="1"/>
        <v>2.2559999999999998</v>
      </c>
      <c r="H21" s="266">
        <f t="shared" si="2"/>
        <v>75.2</v>
      </c>
      <c r="I21" s="144"/>
      <c r="J21" s="144"/>
      <c r="K21" s="144"/>
      <c r="L21" s="144"/>
      <c r="M21" s="144"/>
      <c r="N21" s="144"/>
      <c r="O21" s="144"/>
      <c r="P21" s="144"/>
    </row>
    <row r="22" spans="2:16" x14ac:dyDescent="0.25">
      <c r="B22" s="354" t="s">
        <v>231</v>
      </c>
      <c r="C22" s="354" t="s">
        <v>230</v>
      </c>
      <c r="D22" s="266">
        <v>9.3000000000000007</v>
      </c>
      <c r="E22" s="266">
        <v>2.4</v>
      </c>
      <c r="F22" s="266">
        <f t="shared" si="0"/>
        <v>22320</v>
      </c>
      <c r="G22" s="144">
        <f t="shared" si="1"/>
        <v>2.2320000000000002</v>
      </c>
      <c r="H22" s="266">
        <f t="shared" si="2"/>
        <v>74.400000000000006</v>
      </c>
      <c r="I22" s="144"/>
      <c r="J22" s="144"/>
      <c r="K22" s="144"/>
      <c r="L22" s="144"/>
      <c r="M22" s="144"/>
      <c r="N22" s="144"/>
      <c r="O22" s="144"/>
      <c r="P22" s="144"/>
    </row>
    <row r="23" spans="2:16" x14ac:dyDescent="0.25">
      <c r="B23" s="354" t="s">
        <v>230</v>
      </c>
      <c r="C23" s="354" t="s">
        <v>236</v>
      </c>
      <c r="D23" s="266">
        <v>10.4</v>
      </c>
      <c r="E23" s="266">
        <v>2.4</v>
      </c>
      <c r="F23" s="266">
        <f t="shared" si="0"/>
        <v>24960</v>
      </c>
      <c r="G23" s="144">
        <f t="shared" si="1"/>
        <v>2.496</v>
      </c>
      <c r="H23" s="266">
        <f t="shared" si="2"/>
        <v>83.2</v>
      </c>
      <c r="I23" s="144"/>
      <c r="J23" s="144"/>
      <c r="K23" s="144"/>
      <c r="L23" s="144"/>
      <c r="M23" s="144"/>
      <c r="N23" s="144"/>
      <c r="O23" s="144"/>
      <c r="P23" s="144"/>
    </row>
    <row r="24" spans="2:16" x14ac:dyDescent="0.25">
      <c r="B24" s="354" t="s">
        <v>236</v>
      </c>
      <c r="C24" s="354" t="s">
        <v>237</v>
      </c>
      <c r="D24" s="266">
        <v>10.3</v>
      </c>
      <c r="E24" s="266">
        <v>2.4</v>
      </c>
      <c r="F24" s="266">
        <f t="shared" si="0"/>
        <v>24720</v>
      </c>
      <c r="G24" s="144">
        <f t="shared" si="1"/>
        <v>2.472</v>
      </c>
      <c r="H24" s="266">
        <f t="shared" si="2"/>
        <v>82.4</v>
      </c>
      <c r="I24" s="144"/>
      <c r="J24" s="144"/>
      <c r="K24" s="144"/>
      <c r="L24" s="144"/>
      <c r="M24" s="144"/>
      <c r="N24" s="144"/>
      <c r="O24" s="144"/>
      <c r="P24" s="144"/>
    </row>
    <row r="25" spans="2:16" x14ac:dyDescent="0.25">
      <c r="B25" s="354" t="s">
        <v>230</v>
      </c>
      <c r="C25" s="354" t="s">
        <v>229</v>
      </c>
      <c r="D25" s="266">
        <v>8.9</v>
      </c>
      <c r="E25" s="266">
        <v>2.4</v>
      </c>
      <c r="F25" s="266">
        <f t="shared" si="0"/>
        <v>21360</v>
      </c>
      <c r="G25" s="144">
        <f t="shared" si="1"/>
        <v>2.1360000000000001</v>
      </c>
      <c r="H25" s="266">
        <f t="shared" si="2"/>
        <v>71.2</v>
      </c>
      <c r="I25" s="144"/>
      <c r="J25" s="144"/>
      <c r="K25" s="144"/>
      <c r="L25" s="144"/>
      <c r="M25" s="144"/>
      <c r="N25" s="144"/>
      <c r="O25" s="144"/>
      <c r="P25" s="144"/>
    </row>
    <row r="26" spans="2:16" x14ac:dyDescent="0.25">
      <c r="B26" s="354" t="s">
        <v>229</v>
      </c>
      <c r="C26" s="354" t="s">
        <v>228</v>
      </c>
      <c r="D26" s="266">
        <v>3.9</v>
      </c>
      <c r="E26" s="266">
        <v>2.4</v>
      </c>
      <c r="F26" s="266">
        <f t="shared" si="0"/>
        <v>9360</v>
      </c>
      <c r="G26" s="144">
        <f t="shared" si="1"/>
        <v>0.93600000000000005</v>
      </c>
      <c r="H26" s="266">
        <f t="shared" si="2"/>
        <v>31.2</v>
      </c>
      <c r="I26" s="144"/>
      <c r="J26" s="144"/>
      <c r="K26" s="144"/>
      <c r="L26" s="144"/>
      <c r="M26" s="144"/>
      <c r="N26" s="144"/>
      <c r="O26" s="144"/>
      <c r="P26" s="144"/>
    </row>
    <row r="27" spans="2:16" x14ac:dyDescent="0.25">
      <c r="B27" s="354" t="s">
        <v>228</v>
      </c>
      <c r="C27" s="354" t="s">
        <v>227</v>
      </c>
      <c r="D27" s="266">
        <v>8</v>
      </c>
      <c r="E27" s="266">
        <v>2.4</v>
      </c>
      <c r="F27" s="266">
        <f t="shared" si="0"/>
        <v>19200</v>
      </c>
      <c r="G27" s="144">
        <f t="shared" si="1"/>
        <v>1.92</v>
      </c>
      <c r="H27" s="266">
        <f t="shared" si="2"/>
        <v>64</v>
      </c>
      <c r="I27" s="144"/>
      <c r="J27" s="144"/>
      <c r="K27" s="144"/>
      <c r="L27" s="144"/>
      <c r="M27" s="144"/>
      <c r="N27" s="144"/>
      <c r="O27" s="144"/>
      <c r="P27" s="144"/>
    </row>
    <row r="28" spans="2:16" x14ac:dyDescent="0.25">
      <c r="B28" s="354" t="s">
        <v>227</v>
      </c>
      <c r="C28" s="354" t="s">
        <v>238</v>
      </c>
      <c r="D28" s="266">
        <v>5</v>
      </c>
      <c r="E28" s="266">
        <v>2.4</v>
      </c>
      <c r="F28" s="266">
        <f t="shared" si="0"/>
        <v>12000</v>
      </c>
      <c r="G28" s="144">
        <f t="shared" si="1"/>
        <v>1.2</v>
      </c>
      <c r="H28" s="266">
        <f t="shared" si="2"/>
        <v>40</v>
      </c>
      <c r="I28" s="144"/>
      <c r="J28" s="144"/>
      <c r="K28" s="144"/>
      <c r="L28" s="144"/>
      <c r="M28" s="144"/>
      <c r="N28" s="144"/>
      <c r="O28" s="144"/>
      <c r="P28" s="144"/>
    </row>
    <row r="29" spans="2:16" x14ac:dyDescent="0.25">
      <c r="B29" s="354" t="s">
        <v>238</v>
      </c>
      <c r="C29" s="354" t="s">
        <v>221</v>
      </c>
      <c r="D29" s="266">
        <v>3.4</v>
      </c>
      <c r="E29" s="266">
        <v>2.4</v>
      </c>
      <c r="F29" s="266">
        <f t="shared" si="0"/>
        <v>8160</v>
      </c>
      <c r="G29" s="144">
        <f t="shared" si="1"/>
        <v>0.81599999999999995</v>
      </c>
      <c r="H29" s="266">
        <f t="shared" si="2"/>
        <v>27.2</v>
      </c>
      <c r="I29" s="144"/>
      <c r="J29" s="144"/>
      <c r="K29" s="144"/>
      <c r="L29" s="144"/>
      <c r="M29" s="144"/>
      <c r="N29" s="144"/>
      <c r="O29" s="144"/>
      <c r="P29" s="144"/>
    </row>
    <row r="30" spans="2:16" x14ac:dyDescent="0.25">
      <c r="B30" s="354" t="s">
        <v>221</v>
      </c>
      <c r="C30" s="354" t="s">
        <v>239</v>
      </c>
      <c r="D30" s="266">
        <v>4.2</v>
      </c>
      <c r="E30" s="266">
        <v>2.4</v>
      </c>
      <c r="F30" s="266">
        <f t="shared" si="0"/>
        <v>10080</v>
      </c>
      <c r="G30" s="144">
        <f t="shared" si="1"/>
        <v>1.008</v>
      </c>
      <c r="H30" s="266">
        <f t="shared" si="2"/>
        <v>33.6</v>
      </c>
      <c r="I30" s="144"/>
      <c r="J30" s="144"/>
      <c r="K30" s="144"/>
      <c r="L30" s="144"/>
      <c r="M30" s="144"/>
      <c r="N30" s="144"/>
      <c r="O30" s="144"/>
      <c r="P30" s="144"/>
    </row>
    <row r="31" spans="2:16" x14ac:dyDescent="0.25">
      <c r="B31" s="354" t="s">
        <v>239</v>
      </c>
      <c r="C31" s="354" t="s">
        <v>240</v>
      </c>
      <c r="D31" s="266">
        <v>5.8</v>
      </c>
      <c r="E31" s="266">
        <v>2.4</v>
      </c>
      <c r="F31" s="266">
        <f t="shared" si="0"/>
        <v>13920</v>
      </c>
      <c r="G31" s="144">
        <f t="shared" si="1"/>
        <v>1.3919999999999999</v>
      </c>
      <c r="H31" s="266">
        <f t="shared" si="2"/>
        <v>46.4</v>
      </c>
      <c r="I31" s="144"/>
      <c r="J31" s="144"/>
      <c r="K31" s="144"/>
      <c r="L31" s="144"/>
      <c r="M31" s="144"/>
      <c r="N31" s="144"/>
      <c r="O31" s="144"/>
      <c r="P31" s="144"/>
    </row>
    <row r="32" spans="2:16" x14ac:dyDescent="0.25">
      <c r="B32" s="354" t="s">
        <v>240</v>
      </c>
      <c r="C32" s="354" t="s">
        <v>241</v>
      </c>
      <c r="D32" s="266">
        <v>10</v>
      </c>
      <c r="E32" s="266">
        <v>2.4</v>
      </c>
      <c r="F32" s="266">
        <f t="shared" si="0"/>
        <v>24000</v>
      </c>
      <c r="G32" s="144">
        <f t="shared" si="1"/>
        <v>2.4</v>
      </c>
      <c r="H32" s="266">
        <f t="shared" si="2"/>
        <v>80</v>
      </c>
      <c r="I32" s="144"/>
      <c r="J32" s="144"/>
      <c r="K32" s="144"/>
      <c r="L32" s="144"/>
      <c r="M32" s="144"/>
      <c r="N32" s="144"/>
      <c r="O32" s="144"/>
      <c r="P32" s="144"/>
    </row>
    <row r="33" spans="2:16" x14ac:dyDescent="0.25">
      <c r="B33" s="354" t="s">
        <v>241</v>
      </c>
      <c r="C33" s="354" t="s">
        <v>242</v>
      </c>
      <c r="D33" s="266">
        <v>8.5</v>
      </c>
      <c r="E33" s="266">
        <v>2.4</v>
      </c>
      <c r="F33" s="266">
        <f t="shared" si="0"/>
        <v>20400</v>
      </c>
      <c r="G33" s="144">
        <f t="shared" si="1"/>
        <v>2.04</v>
      </c>
      <c r="H33" s="266">
        <f t="shared" si="2"/>
        <v>68</v>
      </c>
      <c r="I33" s="144"/>
      <c r="J33" s="144"/>
      <c r="K33" s="144"/>
      <c r="L33" s="144"/>
      <c r="M33" s="144"/>
      <c r="N33" s="144"/>
      <c r="O33" s="144"/>
      <c r="P33" s="144"/>
    </row>
    <row r="34" spans="2:16" x14ac:dyDescent="0.25">
      <c r="B34" s="354" t="s">
        <v>242</v>
      </c>
      <c r="C34" s="354" t="s">
        <v>243</v>
      </c>
      <c r="D34" s="266">
        <v>12.5</v>
      </c>
      <c r="E34" s="266">
        <v>2.4</v>
      </c>
      <c r="F34" s="266">
        <f t="shared" si="0"/>
        <v>30000</v>
      </c>
      <c r="G34" s="144">
        <f t="shared" si="1"/>
        <v>3</v>
      </c>
      <c r="H34" s="266">
        <f t="shared" si="2"/>
        <v>100</v>
      </c>
      <c r="I34" s="144"/>
      <c r="J34" s="144"/>
      <c r="K34" s="144"/>
      <c r="L34" s="144"/>
      <c r="M34" s="144"/>
      <c r="N34" s="144"/>
      <c r="O34" s="144"/>
      <c r="P34" s="144"/>
    </row>
    <row r="35" spans="2:16" x14ac:dyDescent="0.25">
      <c r="B35" s="354" t="s">
        <v>221</v>
      </c>
      <c r="C35" s="354" t="s">
        <v>244</v>
      </c>
      <c r="D35" s="266">
        <v>7</v>
      </c>
      <c r="E35" s="266">
        <v>2.4</v>
      </c>
      <c r="F35" s="266">
        <f t="shared" si="0"/>
        <v>16800</v>
      </c>
      <c r="G35" s="144">
        <f t="shared" si="1"/>
        <v>1.68</v>
      </c>
      <c r="H35" s="266">
        <f t="shared" si="2"/>
        <v>56</v>
      </c>
      <c r="I35" s="144"/>
      <c r="J35" s="144"/>
      <c r="K35" s="144"/>
      <c r="L35" s="144"/>
      <c r="M35" s="144"/>
      <c r="N35" s="144"/>
      <c r="O35" s="144"/>
      <c r="P35" s="144"/>
    </row>
    <row r="36" spans="2:16" x14ac:dyDescent="0.25">
      <c r="B36" s="354" t="s">
        <v>227</v>
      </c>
      <c r="C36" s="354" t="s">
        <v>245</v>
      </c>
      <c r="D36" s="266">
        <v>3.048</v>
      </c>
      <c r="E36" s="266">
        <v>2.4</v>
      </c>
      <c r="F36" s="266">
        <f t="shared" si="0"/>
        <v>7315.2</v>
      </c>
      <c r="G36" s="144">
        <f t="shared" si="1"/>
        <v>0.73151999999999995</v>
      </c>
      <c r="H36" s="266">
        <f t="shared" si="2"/>
        <v>24.384</v>
      </c>
      <c r="I36" s="144"/>
      <c r="J36" s="144"/>
      <c r="K36" s="144"/>
      <c r="L36" s="144"/>
      <c r="M36" s="144"/>
      <c r="N36" s="144"/>
      <c r="O36" s="144"/>
      <c r="P36" s="144"/>
    </row>
    <row r="37" spans="2:16" x14ac:dyDescent="0.25">
      <c r="B37" s="354" t="s">
        <v>246</v>
      </c>
      <c r="C37" s="354" t="s">
        <v>247</v>
      </c>
      <c r="D37" s="266">
        <v>5.1779999999999999</v>
      </c>
      <c r="E37" s="266">
        <v>2.4</v>
      </c>
      <c r="F37" s="266">
        <f t="shared" ref="F37:F67" si="3">D37*1000*E37</f>
        <v>12427.199999999999</v>
      </c>
      <c r="G37" s="144">
        <f t="shared" si="1"/>
        <v>1.2427199999999998</v>
      </c>
      <c r="H37" s="266">
        <f t="shared" si="2"/>
        <v>41.423999999999999</v>
      </c>
      <c r="I37" s="144"/>
      <c r="J37" s="144"/>
      <c r="K37" s="144"/>
      <c r="L37" s="144"/>
      <c r="M37" s="144"/>
      <c r="N37" s="144"/>
      <c r="O37" s="144"/>
      <c r="P37" s="144"/>
    </row>
    <row r="38" spans="2:16" x14ac:dyDescent="0.25">
      <c r="B38" s="354" t="s">
        <v>248</v>
      </c>
      <c r="C38" s="354" t="s">
        <v>249</v>
      </c>
      <c r="D38" s="266">
        <v>3.891</v>
      </c>
      <c r="E38" s="266">
        <v>2.4</v>
      </c>
      <c r="F38" s="266">
        <f t="shared" si="3"/>
        <v>9338.4</v>
      </c>
      <c r="G38" s="144">
        <f t="shared" si="1"/>
        <v>0.93384</v>
      </c>
      <c r="H38" s="266">
        <f t="shared" si="2"/>
        <v>31.128</v>
      </c>
      <c r="I38" s="144"/>
      <c r="J38" s="144"/>
      <c r="K38" s="144"/>
      <c r="L38" s="144"/>
      <c r="M38" s="144"/>
      <c r="N38" s="144"/>
      <c r="O38" s="144"/>
      <c r="P38" s="144"/>
    </row>
    <row r="39" spans="2:16" x14ac:dyDescent="0.25">
      <c r="B39" s="354" t="s">
        <v>249</v>
      </c>
      <c r="C39" s="354" t="s">
        <v>249</v>
      </c>
      <c r="D39" s="266">
        <v>1.425</v>
      </c>
      <c r="E39" s="266">
        <v>2.4</v>
      </c>
      <c r="F39" s="266">
        <f t="shared" si="3"/>
        <v>3420</v>
      </c>
      <c r="G39" s="144">
        <f t="shared" si="1"/>
        <v>0.34200000000000003</v>
      </c>
      <c r="H39" s="266">
        <f t="shared" si="2"/>
        <v>11.4</v>
      </c>
      <c r="I39" s="144"/>
      <c r="J39" s="144"/>
      <c r="K39" s="144"/>
      <c r="L39" s="144"/>
      <c r="M39" s="144"/>
      <c r="N39" s="144"/>
      <c r="O39" s="144"/>
      <c r="P39" s="144"/>
    </row>
    <row r="40" spans="2:16" x14ac:dyDescent="0.25">
      <c r="B40" s="354" t="s">
        <v>250</v>
      </c>
      <c r="C40" s="354" t="s">
        <v>249</v>
      </c>
      <c r="D40" s="266">
        <v>1.8149999999999999</v>
      </c>
      <c r="E40" s="266">
        <v>2.4</v>
      </c>
      <c r="F40" s="266">
        <f t="shared" si="3"/>
        <v>4356</v>
      </c>
      <c r="G40" s="144">
        <f t="shared" si="1"/>
        <v>0.43559999999999999</v>
      </c>
      <c r="H40" s="266">
        <f t="shared" si="2"/>
        <v>14.52</v>
      </c>
      <c r="I40" s="144"/>
      <c r="J40" s="144"/>
      <c r="K40" s="144"/>
      <c r="L40" s="144"/>
      <c r="M40" s="144"/>
      <c r="N40" s="144"/>
      <c r="O40" s="144"/>
      <c r="P40" s="144"/>
    </row>
    <row r="41" spans="2:16" x14ac:dyDescent="0.25">
      <c r="B41" s="354" t="s">
        <v>249</v>
      </c>
      <c r="C41" s="354" t="s">
        <v>251</v>
      </c>
      <c r="D41" s="266">
        <v>3.3580000000000001</v>
      </c>
      <c r="E41" s="266">
        <v>2.4</v>
      </c>
      <c r="F41" s="266">
        <f t="shared" si="3"/>
        <v>8059.2</v>
      </c>
      <c r="G41" s="144">
        <f t="shared" si="1"/>
        <v>0.80591999999999997</v>
      </c>
      <c r="H41" s="266">
        <f t="shared" si="2"/>
        <v>26.864000000000001</v>
      </c>
      <c r="I41" s="144"/>
      <c r="J41" s="144"/>
      <c r="K41" s="144"/>
      <c r="L41" s="144"/>
      <c r="M41" s="144"/>
      <c r="N41" s="144"/>
      <c r="O41" s="144"/>
      <c r="P41" s="144"/>
    </row>
    <row r="42" spans="2:16" x14ac:dyDescent="0.25">
      <c r="B42" s="354" t="s">
        <v>251</v>
      </c>
      <c r="C42" s="354" t="s">
        <v>252</v>
      </c>
      <c r="D42" s="266">
        <v>24.866</v>
      </c>
      <c r="E42" s="266">
        <v>2.4</v>
      </c>
      <c r="F42" s="266">
        <f t="shared" si="3"/>
        <v>59678.399999999994</v>
      </c>
      <c r="G42" s="144">
        <f t="shared" si="1"/>
        <v>5.9678399999999998</v>
      </c>
      <c r="H42" s="266">
        <f t="shared" si="2"/>
        <v>198.92799999999997</v>
      </c>
      <c r="I42" s="144"/>
      <c r="J42" s="144"/>
      <c r="K42" s="144"/>
      <c r="L42" s="144"/>
      <c r="M42" s="144"/>
      <c r="N42" s="144"/>
      <c r="O42" s="144"/>
      <c r="P42" s="144"/>
    </row>
    <row r="43" spans="2:16" x14ac:dyDescent="0.25">
      <c r="B43" s="354" t="s">
        <v>252</v>
      </c>
      <c r="C43" s="354" t="s">
        <v>253</v>
      </c>
      <c r="D43" s="266">
        <v>7.0890000000000004</v>
      </c>
      <c r="E43" s="266">
        <v>2.4</v>
      </c>
      <c r="F43" s="266">
        <f t="shared" si="3"/>
        <v>17013.599999999999</v>
      </c>
      <c r="G43" s="144">
        <f t="shared" si="1"/>
        <v>1.7013599999999998</v>
      </c>
      <c r="H43" s="266">
        <f t="shared" si="2"/>
        <v>56.711999999999996</v>
      </c>
      <c r="I43" s="144"/>
      <c r="J43" s="144"/>
      <c r="K43" s="144"/>
      <c r="L43" s="144"/>
      <c r="M43" s="144"/>
      <c r="N43" s="144"/>
      <c r="O43" s="144"/>
      <c r="P43" s="144"/>
    </row>
    <row r="44" spans="2:16" x14ac:dyDescent="0.25">
      <c r="B44" s="354" t="s">
        <v>254</v>
      </c>
      <c r="C44" s="354" t="s">
        <v>255</v>
      </c>
      <c r="D44" s="266">
        <v>34.442999999999998</v>
      </c>
      <c r="E44" s="266">
        <v>2.4</v>
      </c>
      <c r="F44" s="266">
        <f t="shared" si="3"/>
        <v>82663.199999999997</v>
      </c>
      <c r="G44" s="144">
        <f t="shared" si="1"/>
        <v>8.2663200000000003</v>
      </c>
      <c r="H44" s="266">
        <f t="shared" si="2"/>
        <v>275.54399999999998</v>
      </c>
      <c r="I44" s="144"/>
      <c r="J44" s="144"/>
      <c r="K44" s="144"/>
      <c r="L44" s="144"/>
      <c r="M44" s="144"/>
      <c r="N44" s="144"/>
      <c r="O44" s="144"/>
      <c r="P44" s="144"/>
    </row>
    <row r="45" spans="2:16" x14ac:dyDescent="0.25">
      <c r="B45" s="354" t="s">
        <v>255</v>
      </c>
      <c r="C45" s="354" t="s">
        <v>254</v>
      </c>
      <c r="D45" s="266">
        <v>34.453000000000003</v>
      </c>
      <c r="E45" s="266">
        <v>2.4</v>
      </c>
      <c r="F45" s="266">
        <f t="shared" si="3"/>
        <v>82687.199999999997</v>
      </c>
      <c r="G45" s="144">
        <f t="shared" si="1"/>
        <v>8.2687200000000001</v>
      </c>
      <c r="H45" s="266">
        <f t="shared" si="2"/>
        <v>275.62399999999997</v>
      </c>
      <c r="I45" s="144"/>
      <c r="J45" s="144"/>
      <c r="K45" s="144"/>
      <c r="L45" s="144"/>
      <c r="M45" s="144"/>
      <c r="N45" s="144"/>
      <c r="O45" s="144"/>
      <c r="P45" s="144"/>
    </row>
    <row r="46" spans="2:16" x14ac:dyDescent="0.25">
      <c r="B46" s="354" t="s">
        <v>256</v>
      </c>
      <c r="C46" s="354" t="s">
        <v>257</v>
      </c>
      <c r="D46" s="266">
        <v>14.507999999999999</v>
      </c>
      <c r="E46" s="266">
        <v>2.4</v>
      </c>
      <c r="F46" s="266">
        <f t="shared" si="3"/>
        <v>34819.199999999997</v>
      </c>
      <c r="G46" s="144">
        <f t="shared" si="1"/>
        <v>3.4819199999999997</v>
      </c>
      <c r="H46" s="266">
        <f t="shared" si="2"/>
        <v>116.06399999999999</v>
      </c>
      <c r="I46" s="144"/>
      <c r="J46" s="144"/>
      <c r="K46" s="144"/>
      <c r="L46" s="144"/>
      <c r="M46" s="144"/>
      <c r="N46" s="144"/>
      <c r="O46" s="144"/>
      <c r="P46" s="144"/>
    </row>
    <row r="47" spans="2:16" x14ac:dyDescent="0.25">
      <c r="B47" s="354" t="s">
        <v>258</v>
      </c>
      <c r="C47" s="354" t="s">
        <v>249</v>
      </c>
      <c r="D47" s="266">
        <v>6.2140000000000004</v>
      </c>
      <c r="E47" s="266">
        <v>2.4</v>
      </c>
      <c r="F47" s="266">
        <f t="shared" si="3"/>
        <v>14913.599999999999</v>
      </c>
      <c r="G47" s="144">
        <f t="shared" si="1"/>
        <v>1.4913599999999998</v>
      </c>
      <c r="H47" s="266">
        <f t="shared" si="2"/>
        <v>49.711999999999996</v>
      </c>
      <c r="I47" s="144"/>
      <c r="J47" s="144"/>
      <c r="K47" s="144"/>
      <c r="L47" s="144"/>
      <c r="M47" s="144"/>
      <c r="N47" s="144"/>
      <c r="O47" s="144"/>
      <c r="P47" s="144"/>
    </row>
    <row r="48" spans="2:16" x14ac:dyDescent="0.25">
      <c r="B48" s="354" t="s">
        <v>259</v>
      </c>
      <c r="C48" s="354" t="s">
        <v>260</v>
      </c>
      <c r="D48" s="266">
        <v>5.7679999999999998</v>
      </c>
      <c r="E48" s="266">
        <v>2.4</v>
      </c>
      <c r="F48" s="266">
        <f t="shared" si="3"/>
        <v>13843.199999999999</v>
      </c>
      <c r="G48" s="144">
        <f t="shared" si="1"/>
        <v>1.38432</v>
      </c>
      <c r="H48" s="266">
        <f t="shared" si="2"/>
        <v>46.143999999999998</v>
      </c>
      <c r="I48" s="144"/>
      <c r="J48" s="144"/>
      <c r="K48" s="144"/>
      <c r="L48" s="144"/>
      <c r="M48" s="144"/>
      <c r="N48" s="144"/>
      <c r="O48" s="144"/>
      <c r="P48" s="144"/>
    </row>
    <row r="49" spans="2:16" x14ac:dyDescent="0.25">
      <c r="B49" s="354" t="s">
        <v>260</v>
      </c>
      <c r="C49" s="354" t="s">
        <v>246</v>
      </c>
      <c r="D49" s="266">
        <v>7.0549999999999997</v>
      </c>
      <c r="E49" s="266">
        <v>2.4</v>
      </c>
      <c r="F49" s="266">
        <f t="shared" si="3"/>
        <v>16932</v>
      </c>
      <c r="G49" s="144">
        <f t="shared" si="1"/>
        <v>1.6932</v>
      </c>
      <c r="H49" s="266">
        <f t="shared" si="2"/>
        <v>56.44</v>
      </c>
      <c r="I49" s="144"/>
      <c r="J49" s="144"/>
      <c r="K49" s="144"/>
      <c r="L49" s="144"/>
      <c r="M49" s="144"/>
      <c r="N49" s="144"/>
      <c r="O49" s="144"/>
      <c r="P49" s="144"/>
    </row>
    <row r="50" spans="2:16" x14ac:dyDescent="0.25">
      <c r="B50" s="354" t="s">
        <v>246</v>
      </c>
      <c r="C50" s="354" t="s">
        <v>228</v>
      </c>
      <c r="D50" s="266">
        <v>9.5809999999999995</v>
      </c>
      <c r="E50" s="266">
        <v>2.4</v>
      </c>
      <c r="F50" s="266">
        <f t="shared" si="3"/>
        <v>22994.399999999998</v>
      </c>
      <c r="G50" s="144">
        <f t="shared" si="1"/>
        <v>2.2994399999999997</v>
      </c>
      <c r="H50" s="266">
        <f t="shared" si="2"/>
        <v>76.647999999999996</v>
      </c>
      <c r="I50" s="144"/>
      <c r="J50" s="144"/>
      <c r="K50" s="144"/>
      <c r="L50" s="144"/>
      <c r="M50" s="144"/>
      <c r="N50" s="144"/>
      <c r="O50" s="144"/>
      <c r="P50" s="144"/>
    </row>
    <row r="51" spans="2:16" x14ac:dyDescent="0.25">
      <c r="B51" s="354" t="s">
        <v>228</v>
      </c>
      <c r="C51" s="354" t="s">
        <v>246</v>
      </c>
      <c r="D51" s="266">
        <v>12.141</v>
      </c>
      <c r="E51" s="266">
        <v>2.4</v>
      </c>
      <c r="F51" s="266">
        <f t="shared" si="3"/>
        <v>29138.399999999998</v>
      </c>
      <c r="G51" s="144">
        <f t="shared" si="1"/>
        <v>2.91384</v>
      </c>
      <c r="H51" s="266">
        <f t="shared" si="2"/>
        <v>97.127999999999986</v>
      </c>
      <c r="I51" s="144"/>
      <c r="J51" s="144"/>
      <c r="K51" s="144"/>
      <c r="L51" s="144"/>
      <c r="M51" s="144"/>
      <c r="N51" s="144"/>
      <c r="O51" s="144"/>
      <c r="P51" s="144"/>
    </row>
    <row r="52" spans="2:16" x14ac:dyDescent="0.25">
      <c r="B52" s="354" t="s">
        <v>204</v>
      </c>
      <c r="C52" s="354" t="s">
        <v>254</v>
      </c>
      <c r="D52" s="266">
        <v>14.507999999999999</v>
      </c>
      <c r="E52" s="266">
        <v>2.4</v>
      </c>
      <c r="F52" s="266">
        <f t="shared" si="3"/>
        <v>34819.199999999997</v>
      </c>
      <c r="G52" s="144">
        <f t="shared" si="1"/>
        <v>3.4819199999999997</v>
      </c>
      <c r="H52" s="266">
        <f t="shared" si="2"/>
        <v>116.06399999999999</v>
      </c>
      <c r="I52" s="144"/>
      <c r="J52" s="144"/>
      <c r="K52" s="144"/>
      <c r="L52" s="144"/>
      <c r="M52" s="144"/>
      <c r="N52" s="144"/>
      <c r="O52" s="144"/>
      <c r="P52" s="144"/>
    </row>
    <row r="53" spans="2:16" x14ac:dyDescent="0.25">
      <c r="B53" s="354" t="s">
        <v>254</v>
      </c>
      <c r="C53" s="354" t="s">
        <v>256</v>
      </c>
      <c r="D53" s="266">
        <v>16.677</v>
      </c>
      <c r="E53" s="266">
        <v>2.4</v>
      </c>
      <c r="F53" s="266">
        <f t="shared" si="3"/>
        <v>40024.799999999996</v>
      </c>
      <c r="G53" s="144">
        <f t="shared" si="1"/>
        <v>4.0024799999999994</v>
      </c>
      <c r="H53" s="266">
        <f t="shared" si="2"/>
        <v>133.416</v>
      </c>
      <c r="I53" s="144"/>
      <c r="J53" s="144"/>
      <c r="K53" s="144"/>
      <c r="L53" s="144"/>
      <c r="M53" s="144"/>
      <c r="N53" s="144"/>
      <c r="O53" s="144"/>
      <c r="P53" s="144"/>
    </row>
    <row r="54" spans="2:16" x14ac:dyDescent="0.25">
      <c r="B54" s="354" t="s">
        <v>256</v>
      </c>
      <c r="C54" s="354" t="s">
        <v>261</v>
      </c>
      <c r="D54" s="266">
        <v>6.3150000000000004</v>
      </c>
      <c r="E54" s="266">
        <v>2.4</v>
      </c>
      <c r="F54" s="266">
        <f t="shared" si="3"/>
        <v>15156</v>
      </c>
      <c r="G54" s="144">
        <f t="shared" si="1"/>
        <v>1.5156000000000001</v>
      </c>
      <c r="H54" s="266">
        <f t="shared" si="2"/>
        <v>50.52</v>
      </c>
      <c r="I54" s="144"/>
      <c r="J54" s="144"/>
      <c r="K54" s="144"/>
      <c r="L54" s="144"/>
      <c r="M54" s="144"/>
      <c r="N54" s="144"/>
      <c r="O54" s="144"/>
      <c r="P54" s="144"/>
    </row>
    <row r="55" spans="2:16" x14ac:dyDescent="0.25">
      <c r="B55" s="354" t="s">
        <v>262</v>
      </c>
      <c r="C55" s="354" t="s">
        <v>253</v>
      </c>
      <c r="D55" s="266">
        <v>2.4020000000000001</v>
      </c>
      <c r="E55" s="266">
        <v>2.4</v>
      </c>
      <c r="F55" s="266">
        <f t="shared" si="3"/>
        <v>5764.8</v>
      </c>
      <c r="G55" s="144">
        <f t="shared" si="1"/>
        <v>0.57647999999999999</v>
      </c>
      <c r="H55" s="266">
        <f t="shared" si="2"/>
        <v>19.216000000000001</v>
      </c>
      <c r="I55" s="144"/>
      <c r="J55" s="144"/>
      <c r="K55" s="144"/>
      <c r="L55" s="144"/>
      <c r="M55" s="144"/>
      <c r="N55" s="144"/>
      <c r="O55" s="144"/>
      <c r="P55" s="144"/>
    </row>
    <row r="56" spans="2:16" x14ac:dyDescent="0.25">
      <c r="B56" s="354" t="s">
        <v>251</v>
      </c>
      <c r="C56" s="354" t="s">
        <v>263</v>
      </c>
      <c r="D56" s="266">
        <v>6.056</v>
      </c>
      <c r="E56" s="266">
        <v>2.4</v>
      </c>
      <c r="F56" s="266">
        <f t="shared" si="3"/>
        <v>14534.4</v>
      </c>
      <c r="G56" s="144">
        <f t="shared" si="1"/>
        <v>1.4534400000000001</v>
      </c>
      <c r="H56" s="266">
        <f t="shared" si="2"/>
        <v>48.448</v>
      </c>
      <c r="I56" s="144"/>
      <c r="J56" s="144"/>
      <c r="K56" s="144"/>
      <c r="L56" s="144"/>
      <c r="M56" s="144"/>
      <c r="N56" s="144"/>
      <c r="O56" s="144"/>
      <c r="P56" s="144"/>
    </row>
    <row r="57" spans="2:16" x14ac:dyDescent="0.25">
      <c r="B57" s="354" t="s">
        <v>227</v>
      </c>
      <c r="C57" s="354" t="s">
        <v>264</v>
      </c>
      <c r="D57" s="266">
        <v>7.2320000000000002</v>
      </c>
      <c r="E57" s="266">
        <v>2.4</v>
      </c>
      <c r="F57" s="266">
        <f t="shared" si="3"/>
        <v>17356.8</v>
      </c>
      <c r="G57" s="144">
        <f t="shared" si="1"/>
        <v>1.7356799999999999</v>
      </c>
      <c r="H57" s="266">
        <f t="shared" si="2"/>
        <v>57.855999999999995</v>
      </c>
      <c r="I57" s="144"/>
      <c r="J57" s="144"/>
      <c r="K57" s="144"/>
      <c r="L57" s="144"/>
      <c r="M57" s="144"/>
      <c r="N57" s="144"/>
      <c r="O57" s="144"/>
      <c r="P57" s="144"/>
    </row>
    <row r="58" spans="2:16" x14ac:dyDescent="0.25">
      <c r="B58" s="354" t="s">
        <v>260</v>
      </c>
      <c r="C58" s="354" t="s">
        <v>258</v>
      </c>
      <c r="D58" s="266">
        <v>0.219</v>
      </c>
      <c r="E58" s="266">
        <v>2.4</v>
      </c>
      <c r="F58" s="266">
        <f t="shared" si="3"/>
        <v>525.6</v>
      </c>
      <c r="G58" s="144">
        <f t="shared" si="1"/>
        <v>5.2560000000000003E-2</v>
      </c>
      <c r="H58" s="266">
        <f t="shared" si="2"/>
        <v>1.752</v>
      </c>
      <c r="I58" s="144"/>
      <c r="J58" s="144"/>
      <c r="K58" s="144"/>
      <c r="L58" s="144"/>
      <c r="M58" s="144"/>
      <c r="N58" s="144"/>
      <c r="O58" s="144"/>
      <c r="P58" s="144"/>
    </row>
    <row r="59" spans="2:16" x14ac:dyDescent="0.25">
      <c r="B59" s="354" t="s">
        <v>265</v>
      </c>
      <c r="C59" s="354" t="s">
        <v>262</v>
      </c>
      <c r="D59" s="266">
        <v>2.9220000000000002</v>
      </c>
      <c r="E59" s="266">
        <v>2.4</v>
      </c>
      <c r="F59" s="266">
        <f t="shared" si="3"/>
        <v>7012.8</v>
      </c>
      <c r="G59" s="144">
        <f t="shared" si="1"/>
        <v>0.70128000000000001</v>
      </c>
      <c r="H59" s="266">
        <f t="shared" si="2"/>
        <v>23.376000000000001</v>
      </c>
      <c r="I59" s="144"/>
      <c r="J59" s="144"/>
      <c r="K59" s="144"/>
      <c r="L59" s="144"/>
      <c r="M59" s="144"/>
      <c r="N59" s="144"/>
      <c r="O59" s="144"/>
      <c r="P59" s="144"/>
    </row>
    <row r="60" spans="2:16" x14ac:dyDescent="0.25">
      <c r="B60" s="354" t="s">
        <v>227</v>
      </c>
      <c r="C60" s="354" t="s">
        <v>256</v>
      </c>
      <c r="D60" s="266">
        <v>0.40699999999999997</v>
      </c>
      <c r="E60" s="266">
        <v>2.4</v>
      </c>
      <c r="F60" s="266">
        <f t="shared" si="3"/>
        <v>976.8</v>
      </c>
      <c r="G60" s="144">
        <f t="shared" si="1"/>
        <v>9.7679999999999989E-2</v>
      </c>
      <c r="H60" s="266">
        <f t="shared" si="2"/>
        <v>3.2559999999999998</v>
      </c>
      <c r="I60" s="144"/>
      <c r="J60" s="144"/>
      <c r="K60" s="144"/>
      <c r="L60" s="144"/>
      <c r="M60" s="144"/>
      <c r="N60" s="144"/>
      <c r="O60" s="144"/>
      <c r="P60" s="144"/>
    </row>
    <row r="61" spans="2:16" x14ac:dyDescent="0.25">
      <c r="B61" s="354" t="s">
        <v>266</v>
      </c>
      <c r="C61" s="354" t="s">
        <v>205</v>
      </c>
      <c r="D61" s="266">
        <v>4.5119999999999996</v>
      </c>
      <c r="E61" s="266">
        <v>2.4</v>
      </c>
      <c r="F61" s="266">
        <f t="shared" si="3"/>
        <v>10828.8</v>
      </c>
      <c r="G61" s="144">
        <f t="shared" si="1"/>
        <v>1.0828799999999998</v>
      </c>
      <c r="H61" s="266">
        <f t="shared" si="2"/>
        <v>36.095999999999997</v>
      </c>
      <c r="I61" s="144"/>
      <c r="J61" s="144"/>
      <c r="K61" s="144"/>
      <c r="L61" s="144"/>
      <c r="M61" s="144"/>
      <c r="N61" s="144"/>
      <c r="O61" s="144"/>
      <c r="P61" s="144"/>
    </row>
    <row r="62" spans="2:16" x14ac:dyDescent="0.25">
      <c r="B62" s="354" t="s">
        <v>205</v>
      </c>
      <c r="C62" s="354" t="s">
        <v>267</v>
      </c>
      <c r="D62" s="266">
        <v>7.3129999999999997</v>
      </c>
      <c r="E62" s="266">
        <v>2.4</v>
      </c>
      <c r="F62" s="266">
        <f t="shared" si="3"/>
        <v>17551.2</v>
      </c>
      <c r="G62" s="144">
        <f t="shared" si="1"/>
        <v>1.75512</v>
      </c>
      <c r="H62" s="266">
        <f t="shared" si="2"/>
        <v>58.504000000000005</v>
      </c>
      <c r="I62" s="144"/>
      <c r="J62" s="144"/>
      <c r="K62" s="144"/>
      <c r="L62" s="144"/>
      <c r="M62" s="144"/>
      <c r="N62" s="144"/>
      <c r="O62" s="144"/>
      <c r="P62" s="144"/>
    </row>
    <row r="63" spans="2:16" x14ac:dyDescent="0.25">
      <c r="B63" s="354" t="s">
        <v>268</v>
      </c>
      <c r="C63" s="354" t="s">
        <v>205</v>
      </c>
      <c r="D63" s="266">
        <v>0.503</v>
      </c>
      <c r="E63" s="266">
        <v>2.4</v>
      </c>
      <c r="F63" s="266">
        <f t="shared" si="3"/>
        <v>1207.2</v>
      </c>
      <c r="G63" s="144">
        <f t="shared" si="1"/>
        <v>0.12072000000000001</v>
      </c>
      <c r="H63" s="266">
        <f t="shared" si="2"/>
        <v>4.024</v>
      </c>
      <c r="I63" s="144"/>
      <c r="J63" s="144"/>
      <c r="K63" s="144"/>
      <c r="L63" s="144"/>
      <c r="M63" s="144"/>
      <c r="N63" s="144"/>
      <c r="O63" s="144"/>
      <c r="P63" s="144"/>
    </row>
    <row r="64" spans="2:16" x14ac:dyDescent="0.25">
      <c r="B64" s="354" t="s">
        <v>244</v>
      </c>
      <c r="C64" s="354" t="s">
        <v>221</v>
      </c>
      <c r="D64" s="266">
        <v>5.9320000000000004</v>
      </c>
      <c r="E64" s="266">
        <v>2.4</v>
      </c>
      <c r="F64" s="266">
        <f t="shared" si="3"/>
        <v>14236.8</v>
      </c>
      <c r="G64" s="144">
        <f t="shared" si="1"/>
        <v>1.4236799999999998</v>
      </c>
      <c r="H64" s="266">
        <f t="shared" si="2"/>
        <v>47.455999999999996</v>
      </c>
      <c r="I64" s="144"/>
      <c r="J64" s="144"/>
      <c r="K64" s="144"/>
      <c r="L64" s="144"/>
      <c r="M64" s="144"/>
      <c r="N64" s="144"/>
      <c r="O64" s="144"/>
      <c r="P64" s="144"/>
    </row>
    <row r="65" spans="2:16" x14ac:dyDescent="0.25">
      <c r="B65" s="354" t="s">
        <v>252</v>
      </c>
      <c r="C65" s="354" t="s">
        <v>251</v>
      </c>
      <c r="D65" s="266">
        <v>0.53600000000000003</v>
      </c>
      <c r="E65" s="266">
        <v>2.4</v>
      </c>
      <c r="F65" s="266">
        <f t="shared" si="3"/>
        <v>1286.3999999999999</v>
      </c>
      <c r="G65" s="144">
        <f t="shared" si="1"/>
        <v>0.12863999999999998</v>
      </c>
      <c r="H65" s="266">
        <f t="shared" si="2"/>
        <v>4.2879999999999994</v>
      </c>
      <c r="I65" s="144"/>
      <c r="J65" s="144"/>
      <c r="K65" s="144"/>
      <c r="L65" s="144"/>
      <c r="M65" s="144"/>
      <c r="N65" s="144"/>
      <c r="O65" s="144"/>
      <c r="P65" s="144"/>
    </row>
    <row r="66" spans="2:16" x14ac:dyDescent="0.25">
      <c r="B66" s="354" t="s">
        <v>249</v>
      </c>
      <c r="C66" s="354" t="s">
        <v>248</v>
      </c>
      <c r="D66" s="266">
        <v>7.5960000000000001</v>
      </c>
      <c r="E66" s="266">
        <v>2.4</v>
      </c>
      <c r="F66" s="266">
        <f t="shared" si="3"/>
        <v>18230.399999999998</v>
      </c>
      <c r="G66" s="144">
        <f t="shared" si="1"/>
        <v>1.8230399999999998</v>
      </c>
      <c r="H66" s="266">
        <f t="shared" si="2"/>
        <v>60.767999999999994</v>
      </c>
      <c r="I66" s="144"/>
      <c r="J66" s="144"/>
      <c r="K66" s="144"/>
      <c r="L66" s="144"/>
      <c r="M66" s="144"/>
      <c r="N66" s="144"/>
      <c r="O66" s="144"/>
      <c r="P66" s="144"/>
    </row>
    <row r="67" spans="2:16" ht="13" thickBot="1" x14ac:dyDescent="0.3">
      <c r="B67" s="368" t="s">
        <v>251</v>
      </c>
      <c r="C67" s="368" t="s">
        <v>263</v>
      </c>
      <c r="D67" s="267">
        <v>1.752</v>
      </c>
      <c r="E67" s="267">
        <v>2.4</v>
      </c>
      <c r="F67" s="267">
        <f t="shared" si="3"/>
        <v>4204.8</v>
      </c>
      <c r="G67" s="186">
        <f t="shared" si="1"/>
        <v>0.42048000000000002</v>
      </c>
      <c r="H67" s="267">
        <f t="shared" si="2"/>
        <v>14.016</v>
      </c>
      <c r="I67" s="144"/>
      <c r="J67" s="144"/>
      <c r="K67" s="144"/>
      <c r="L67" s="144"/>
      <c r="M67" s="144"/>
      <c r="N67" s="144"/>
      <c r="O67" s="144"/>
      <c r="P67" s="144"/>
    </row>
    <row r="68" spans="2:16" ht="15" thickBot="1" x14ac:dyDescent="0.4">
      <c r="B68" s="514" t="s">
        <v>269</v>
      </c>
      <c r="C68" s="515"/>
      <c r="D68" s="515"/>
      <c r="E68" s="516"/>
      <c r="F68" s="390">
        <f>SUM(F5:F67)</f>
        <v>1180355.9999999998</v>
      </c>
      <c r="G68" s="389">
        <f t="shared" si="1"/>
        <v>118.03559999999997</v>
      </c>
      <c r="H68" s="390">
        <f>SUM(H5:H67)</f>
        <v>3934.5199999999995</v>
      </c>
    </row>
  </sheetData>
  <mergeCells count="17">
    <mergeCell ref="N3:N4"/>
    <mergeCell ref="O3:O4"/>
    <mergeCell ref="P3:P4"/>
    <mergeCell ref="B68:E68"/>
    <mergeCell ref="B1:P1"/>
    <mergeCell ref="B2:P2"/>
    <mergeCell ref="H3:H4"/>
    <mergeCell ref="I3:I4"/>
    <mergeCell ref="J3:J4"/>
    <mergeCell ref="K3:K4"/>
    <mergeCell ref="L3:L4"/>
    <mergeCell ref="M3:M4"/>
    <mergeCell ref="B3:C3"/>
    <mergeCell ref="D3:D4"/>
    <mergeCell ref="E3:E4"/>
    <mergeCell ref="F3:F4"/>
    <mergeCell ref="G3:G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5E14-8141-4920-BCE4-EB877CF000D8}">
  <dimension ref="B1:O16"/>
  <sheetViews>
    <sheetView topLeftCell="A4" workbookViewId="0">
      <selection activeCell="E16" sqref="E16"/>
    </sheetView>
  </sheetViews>
  <sheetFormatPr defaultRowHeight="12.5" x14ac:dyDescent="0.25"/>
  <cols>
    <col min="1" max="1" width="3.453125" customWidth="1"/>
    <col min="2" max="2" width="32.453125" customWidth="1"/>
    <col min="4" max="4" width="11" customWidth="1"/>
    <col min="5" max="5" width="11.1796875" customWidth="1"/>
    <col min="6" max="6" width="0" hidden="1" customWidth="1"/>
  </cols>
  <sheetData>
    <row r="1" spans="2:15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2:15" ht="17" thickBot="1" x14ac:dyDescent="0.4">
      <c r="B2" s="480" t="s">
        <v>345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2:15" ht="34.75" customHeight="1" x14ac:dyDescent="0.25">
      <c r="B3" s="533" t="s">
        <v>135</v>
      </c>
      <c r="C3" s="535" t="s">
        <v>333</v>
      </c>
      <c r="D3" s="535" t="s">
        <v>304</v>
      </c>
      <c r="E3" s="537" t="s">
        <v>346</v>
      </c>
      <c r="F3" s="539" t="s">
        <v>202</v>
      </c>
      <c r="G3" s="517" t="s">
        <v>104</v>
      </c>
      <c r="H3" s="490" t="s">
        <v>70</v>
      </c>
      <c r="I3" s="519" t="s">
        <v>332</v>
      </c>
      <c r="J3" s="496" t="s">
        <v>71</v>
      </c>
      <c r="K3" s="496" t="s">
        <v>329</v>
      </c>
      <c r="L3" s="496" t="s">
        <v>72</v>
      </c>
      <c r="M3" s="496" t="s">
        <v>330</v>
      </c>
      <c r="N3" s="499" t="s">
        <v>133</v>
      </c>
      <c r="O3" s="490" t="s">
        <v>331</v>
      </c>
    </row>
    <row r="4" spans="2:15" ht="34.75" customHeight="1" thickBot="1" x14ac:dyDescent="0.3">
      <c r="B4" s="534"/>
      <c r="C4" s="536"/>
      <c r="D4" s="536"/>
      <c r="E4" s="538"/>
      <c r="F4" s="540"/>
      <c r="G4" s="532"/>
      <c r="H4" s="491"/>
      <c r="I4" s="520"/>
      <c r="J4" s="497"/>
      <c r="K4" s="497"/>
      <c r="L4" s="497"/>
      <c r="M4" s="497"/>
      <c r="N4" s="500"/>
      <c r="O4" s="491"/>
    </row>
    <row r="5" spans="2:15" ht="13.5" thickBot="1" x14ac:dyDescent="0.3">
      <c r="B5" s="407" t="s">
        <v>334</v>
      </c>
      <c r="C5" s="408">
        <v>3</v>
      </c>
      <c r="D5" s="409">
        <v>85</v>
      </c>
      <c r="E5" s="418">
        <f>C5*D5*1000</f>
        <v>255000</v>
      </c>
      <c r="F5" s="410">
        <f t="shared" ref="F5:F15" si="0">E5/10000</f>
        <v>25.5</v>
      </c>
      <c r="G5" s="410">
        <f t="shared" ref="G5:G15" si="1">E5/300</f>
        <v>850</v>
      </c>
      <c r="H5" s="286"/>
      <c r="I5" s="411"/>
      <c r="J5" s="286"/>
      <c r="K5" s="286"/>
      <c r="L5" s="286"/>
      <c r="M5" s="286"/>
      <c r="N5" s="286"/>
      <c r="O5" s="419"/>
    </row>
    <row r="6" spans="2:15" ht="13" thickBot="1" x14ac:dyDescent="0.3">
      <c r="B6" s="412" t="s">
        <v>335</v>
      </c>
      <c r="C6" s="413">
        <v>3</v>
      </c>
      <c r="D6" s="414">
        <v>85</v>
      </c>
      <c r="E6" s="418">
        <f t="shared" ref="E6:E15" si="2">C6*D6*1000</f>
        <v>255000</v>
      </c>
      <c r="F6" s="415">
        <f t="shared" si="0"/>
        <v>25.5</v>
      </c>
      <c r="G6" s="415">
        <f t="shared" si="1"/>
        <v>850</v>
      </c>
      <c r="H6" s="416"/>
      <c r="I6" s="416"/>
      <c r="J6" s="416"/>
      <c r="K6" s="416"/>
      <c r="L6" s="416"/>
      <c r="M6" s="416"/>
      <c r="N6" s="416"/>
      <c r="O6" s="420"/>
    </row>
    <row r="7" spans="2:15" ht="13" thickBot="1" x14ac:dyDescent="0.3">
      <c r="B7" s="421" t="s">
        <v>336</v>
      </c>
      <c r="C7" s="413">
        <v>3</v>
      </c>
      <c r="D7" s="414">
        <v>4</v>
      </c>
      <c r="E7" s="418">
        <f t="shared" si="2"/>
        <v>12000</v>
      </c>
      <c r="F7" s="415">
        <f t="shared" si="0"/>
        <v>1.2</v>
      </c>
      <c r="G7" s="415">
        <f t="shared" si="1"/>
        <v>40</v>
      </c>
      <c r="H7" s="416"/>
      <c r="I7" s="416"/>
      <c r="J7" s="416"/>
      <c r="K7" s="416"/>
      <c r="L7" s="416"/>
      <c r="M7" s="416"/>
      <c r="N7" s="416"/>
      <c r="O7" s="420"/>
    </row>
    <row r="8" spans="2:15" ht="13" thickBot="1" x14ac:dyDescent="0.3">
      <c r="B8" s="421" t="s">
        <v>337</v>
      </c>
      <c r="C8" s="413">
        <v>3</v>
      </c>
      <c r="D8" s="414">
        <v>4</v>
      </c>
      <c r="E8" s="418">
        <f t="shared" si="2"/>
        <v>12000</v>
      </c>
      <c r="F8" s="415">
        <f t="shared" si="0"/>
        <v>1.2</v>
      </c>
      <c r="G8" s="415">
        <f t="shared" si="1"/>
        <v>40</v>
      </c>
      <c r="H8" s="416"/>
      <c r="I8" s="416"/>
      <c r="J8" s="416"/>
      <c r="K8" s="416"/>
      <c r="L8" s="416"/>
      <c r="M8" s="416"/>
      <c r="N8" s="416"/>
      <c r="O8" s="420"/>
    </row>
    <row r="9" spans="2:15" ht="25.5" thickBot="1" x14ac:dyDescent="0.3">
      <c r="B9" s="421" t="s">
        <v>338</v>
      </c>
      <c r="C9" s="413">
        <v>3</v>
      </c>
      <c r="D9" s="414">
        <v>8.7669999999999995</v>
      </c>
      <c r="E9" s="418">
        <f t="shared" si="2"/>
        <v>26301</v>
      </c>
      <c r="F9" s="415">
        <f t="shared" si="0"/>
        <v>2.6301000000000001</v>
      </c>
      <c r="G9" s="415">
        <f t="shared" si="1"/>
        <v>87.67</v>
      </c>
      <c r="H9" s="416"/>
      <c r="I9" s="416"/>
      <c r="J9" s="416"/>
      <c r="K9" s="416"/>
      <c r="L9" s="416"/>
      <c r="M9" s="416"/>
      <c r="N9" s="416"/>
      <c r="O9" s="420"/>
    </row>
    <row r="10" spans="2:15" ht="25.5" thickBot="1" x14ac:dyDescent="0.3">
      <c r="B10" s="421" t="s">
        <v>339</v>
      </c>
      <c r="C10" s="413">
        <v>3</v>
      </c>
      <c r="D10" s="414">
        <v>8.9260000000000002</v>
      </c>
      <c r="E10" s="418">
        <f t="shared" si="2"/>
        <v>26778</v>
      </c>
      <c r="F10" s="415">
        <f t="shared" si="0"/>
        <v>2.6778</v>
      </c>
      <c r="G10" s="415">
        <f t="shared" si="1"/>
        <v>89.26</v>
      </c>
      <c r="H10" s="416"/>
      <c r="I10" s="416"/>
      <c r="J10" s="416"/>
      <c r="K10" s="416"/>
      <c r="L10" s="416"/>
      <c r="M10" s="416"/>
      <c r="N10" s="416"/>
      <c r="O10" s="420"/>
    </row>
    <row r="11" spans="2:15" ht="13" thickBot="1" x14ac:dyDescent="0.3">
      <c r="B11" s="421" t="s">
        <v>340</v>
      </c>
      <c r="C11" s="413">
        <v>3</v>
      </c>
      <c r="D11" s="414">
        <v>3.665</v>
      </c>
      <c r="E11" s="418">
        <f t="shared" si="2"/>
        <v>10995.000000000002</v>
      </c>
      <c r="F11" s="415">
        <f t="shared" si="0"/>
        <v>1.0995000000000001</v>
      </c>
      <c r="G11" s="415">
        <f t="shared" si="1"/>
        <v>36.650000000000006</v>
      </c>
      <c r="H11" s="416"/>
      <c r="I11" s="416"/>
      <c r="J11" s="416"/>
      <c r="K11" s="416"/>
      <c r="L11" s="416"/>
      <c r="M11" s="416"/>
      <c r="N11" s="416"/>
      <c r="O11" s="420"/>
    </row>
    <row r="12" spans="2:15" ht="13" thickBot="1" x14ac:dyDescent="0.3">
      <c r="B12" s="421" t="s">
        <v>341</v>
      </c>
      <c r="C12" s="413">
        <v>3</v>
      </c>
      <c r="D12" s="414">
        <v>11</v>
      </c>
      <c r="E12" s="418">
        <f t="shared" si="2"/>
        <v>33000</v>
      </c>
      <c r="F12" s="415">
        <f t="shared" si="0"/>
        <v>3.3</v>
      </c>
      <c r="G12" s="415">
        <f t="shared" si="1"/>
        <v>110</v>
      </c>
      <c r="H12" s="416"/>
      <c r="I12" s="416"/>
      <c r="J12" s="416"/>
      <c r="K12" s="416"/>
      <c r="L12" s="416"/>
      <c r="M12" s="416"/>
      <c r="N12" s="416"/>
      <c r="O12" s="420"/>
    </row>
    <row r="13" spans="2:15" ht="13" thickBot="1" x14ac:dyDescent="0.3">
      <c r="B13" s="421" t="s">
        <v>342</v>
      </c>
      <c r="C13" s="413">
        <v>3</v>
      </c>
      <c r="D13" s="414">
        <v>54.642000000000003</v>
      </c>
      <c r="E13" s="418">
        <f t="shared" si="2"/>
        <v>163926.00000000003</v>
      </c>
      <c r="F13" s="415">
        <f t="shared" si="0"/>
        <v>16.392600000000002</v>
      </c>
      <c r="G13" s="415">
        <f t="shared" si="1"/>
        <v>546.42000000000007</v>
      </c>
      <c r="H13" s="416"/>
      <c r="I13" s="416"/>
      <c r="J13" s="416"/>
      <c r="K13" s="416"/>
      <c r="L13" s="416"/>
      <c r="M13" s="416"/>
      <c r="N13" s="416"/>
      <c r="O13" s="420"/>
    </row>
    <row r="14" spans="2:15" ht="13" thickBot="1" x14ac:dyDescent="0.3">
      <c r="B14" s="421" t="s">
        <v>343</v>
      </c>
      <c r="C14" s="413">
        <v>3</v>
      </c>
      <c r="D14" s="414">
        <v>336</v>
      </c>
      <c r="E14" s="418">
        <f t="shared" si="2"/>
        <v>1008000</v>
      </c>
      <c r="F14" s="415">
        <f t="shared" si="0"/>
        <v>100.8</v>
      </c>
      <c r="G14" s="415">
        <f t="shared" si="1"/>
        <v>3360</v>
      </c>
      <c r="H14" s="416"/>
      <c r="I14" s="416"/>
      <c r="J14" s="416"/>
      <c r="K14" s="416"/>
      <c r="L14" s="416"/>
      <c r="M14" s="416"/>
      <c r="N14" s="416"/>
      <c r="O14" s="420"/>
    </row>
    <row r="15" spans="2:15" x14ac:dyDescent="0.25">
      <c r="B15" s="421" t="s">
        <v>344</v>
      </c>
      <c r="C15" s="413">
        <v>3</v>
      </c>
      <c r="D15" s="414">
        <v>163.33000000000001</v>
      </c>
      <c r="E15" s="418">
        <f t="shared" si="2"/>
        <v>489990</v>
      </c>
      <c r="F15" s="415">
        <f t="shared" si="0"/>
        <v>48.999000000000002</v>
      </c>
      <c r="G15" s="415">
        <f t="shared" si="1"/>
        <v>1633.3</v>
      </c>
      <c r="H15" s="416"/>
      <c r="I15" s="416"/>
      <c r="J15" s="416"/>
      <c r="K15" s="416"/>
      <c r="L15" s="416"/>
      <c r="M15" s="416"/>
      <c r="N15" s="416"/>
      <c r="O15" s="420"/>
    </row>
    <row r="16" spans="2:15" ht="13.5" thickBot="1" x14ac:dyDescent="0.3">
      <c r="B16" s="530" t="s">
        <v>76</v>
      </c>
      <c r="C16" s="531"/>
      <c r="D16" s="422">
        <f>SUM(D5:D15)</f>
        <v>764.33</v>
      </c>
      <c r="E16" s="423">
        <f>SUM(E5:E15)</f>
        <v>2292990</v>
      </c>
      <c r="F16" s="422">
        <f t="shared" ref="F16:G16" si="3">SUM(F5:F15)</f>
        <v>229.29900000000001</v>
      </c>
      <c r="G16" s="422">
        <f t="shared" si="3"/>
        <v>7643.3</v>
      </c>
      <c r="H16" s="417"/>
      <c r="I16" s="417"/>
      <c r="J16" s="417"/>
      <c r="K16" s="417"/>
      <c r="L16" s="417"/>
      <c r="M16" s="417"/>
      <c r="N16" s="417"/>
      <c r="O16" s="424"/>
    </row>
  </sheetData>
  <mergeCells count="17">
    <mergeCell ref="F3:F4"/>
    <mergeCell ref="B1:O1"/>
    <mergeCell ref="B2:O2"/>
    <mergeCell ref="B16:C16"/>
    <mergeCell ref="L3:L4"/>
    <mergeCell ref="M3:M4"/>
    <mergeCell ref="N3:N4"/>
    <mergeCell ref="O3:O4"/>
    <mergeCell ref="G3:G4"/>
    <mergeCell ref="H3:H4"/>
    <mergeCell ref="I3:I4"/>
    <mergeCell ref="J3:J4"/>
    <mergeCell ref="K3:K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F8A6B-D0EB-46EF-90CE-E0BFBEA16D4F}">
  <dimension ref="B1:P14"/>
  <sheetViews>
    <sheetView workbookViewId="0">
      <selection activeCell="F15" sqref="F15"/>
    </sheetView>
  </sheetViews>
  <sheetFormatPr defaultRowHeight="12.5" x14ac:dyDescent="0.25"/>
  <cols>
    <col min="1" max="1" width="3.453125" customWidth="1"/>
    <col min="2" max="2" width="27.54296875" customWidth="1"/>
  </cols>
  <sheetData>
    <row r="1" spans="2:16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</row>
    <row r="2" spans="2:16" ht="17" thickBot="1" x14ac:dyDescent="0.4">
      <c r="B2" s="480" t="s">
        <v>431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</row>
    <row r="3" spans="2:16" s="3" customFormat="1" ht="67.5" thickBot="1" x14ac:dyDescent="0.3">
      <c r="B3" s="227" t="s">
        <v>372</v>
      </c>
      <c r="C3" s="228" t="s">
        <v>304</v>
      </c>
      <c r="D3" s="425" t="s">
        <v>333</v>
      </c>
      <c r="E3" s="443" t="s">
        <v>373</v>
      </c>
      <c r="F3" s="443" t="s">
        <v>104</v>
      </c>
      <c r="G3" s="406" t="s">
        <v>70</v>
      </c>
      <c r="H3" s="391" t="s">
        <v>328</v>
      </c>
      <c r="I3" s="117" t="s">
        <v>71</v>
      </c>
      <c r="J3" s="117" t="s">
        <v>329</v>
      </c>
      <c r="K3" s="442" t="s">
        <v>380</v>
      </c>
      <c r="L3" s="391" t="s">
        <v>381</v>
      </c>
      <c r="M3" s="117" t="s">
        <v>72</v>
      </c>
      <c r="N3" s="117" t="s">
        <v>330</v>
      </c>
      <c r="O3" s="117" t="s">
        <v>133</v>
      </c>
      <c r="P3" s="243" t="s">
        <v>331</v>
      </c>
    </row>
    <row r="4" spans="2:16" ht="13" x14ac:dyDescent="0.3">
      <c r="B4" s="436" t="s">
        <v>433</v>
      </c>
      <c r="C4" s="440">
        <v>260</v>
      </c>
      <c r="D4" s="447">
        <v>3</v>
      </c>
      <c r="E4" s="448">
        <f>C4*D4*1000</f>
        <v>780000</v>
      </c>
      <c r="F4" s="266">
        <f>E4/300</f>
        <v>2600</v>
      </c>
      <c r="G4" s="445"/>
      <c r="H4" s="445"/>
      <c r="I4" s="445"/>
      <c r="J4" s="445"/>
      <c r="K4" s="445"/>
      <c r="L4" s="445" t="s">
        <v>382</v>
      </c>
      <c r="M4" s="445" t="s">
        <v>382</v>
      </c>
      <c r="N4" s="445" t="s">
        <v>382</v>
      </c>
      <c r="O4" s="445"/>
      <c r="P4" s="445"/>
    </row>
    <row r="5" spans="2:16" ht="13" x14ac:dyDescent="0.3">
      <c r="B5" s="439" t="s">
        <v>434</v>
      </c>
      <c r="C5" s="440">
        <v>258.89999999999998</v>
      </c>
      <c r="D5" s="447">
        <v>3</v>
      </c>
      <c r="E5" s="448">
        <f t="shared" ref="E5:E9" si="0">C5*D5*1000</f>
        <v>776699.99999999988</v>
      </c>
      <c r="F5" s="266">
        <f t="shared" ref="F5:F10" si="1">E5/300</f>
        <v>2588.9999999999995</v>
      </c>
      <c r="G5" s="445"/>
      <c r="H5" s="445"/>
      <c r="I5" s="445"/>
      <c r="J5" s="445"/>
      <c r="K5" s="445"/>
      <c r="L5" s="445" t="s">
        <v>382</v>
      </c>
      <c r="M5" s="445" t="s">
        <v>382</v>
      </c>
      <c r="N5" s="445" t="s">
        <v>382</v>
      </c>
      <c r="O5" s="445"/>
      <c r="P5" s="445"/>
    </row>
    <row r="6" spans="2:16" ht="12.75" customHeight="1" x14ac:dyDescent="0.3">
      <c r="B6" s="437" t="s">
        <v>435</v>
      </c>
      <c r="C6" s="444">
        <v>410.8</v>
      </c>
      <c r="D6" s="449">
        <v>3</v>
      </c>
      <c r="E6" s="450">
        <f t="shared" si="0"/>
        <v>1232400</v>
      </c>
      <c r="F6" s="266">
        <f t="shared" si="1"/>
        <v>4108</v>
      </c>
      <c r="G6" s="445" t="s">
        <v>382</v>
      </c>
      <c r="H6" s="445" t="s">
        <v>382</v>
      </c>
      <c r="I6" s="445" t="s">
        <v>382</v>
      </c>
      <c r="J6" s="445" t="s">
        <v>382</v>
      </c>
      <c r="K6" s="445" t="s">
        <v>382</v>
      </c>
      <c r="L6" s="445"/>
      <c r="M6" s="445"/>
      <c r="N6" s="445"/>
      <c r="O6" s="445" t="s">
        <v>382</v>
      </c>
      <c r="P6" s="445" t="s">
        <v>382</v>
      </c>
    </row>
    <row r="7" spans="2:16" ht="13" x14ac:dyDescent="0.3">
      <c r="B7" s="437" t="s">
        <v>432</v>
      </c>
      <c r="C7" s="444">
        <v>8.1</v>
      </c>
      <c r="D7" s="449">
        <v>3</v>
      </c>
      <c r="E7" s="450">
        <f t="shared" si="0"/>
        <v>24299.999999999996</v>
      </c>
      <c r="F7" s="266">
        <f t="shared" si="1"/>
        <v>80.999999999999986</v>
      </c>
      <c r="G7" s="445" t="s">
        <v>382</v>
      </c>
      <c r="H7" s="445" t="s">
        <v>382</v>
      </c>
      <c r="I7" s="445" t="s">
        <v>382</v>
      </c>
      <c r="J7" s="445" t="s">
        <v>382</v>
      </c>
      <c r="K7" s="445" t="s">
        <v>382</v>
      </c>
      <c r="L7" s="266"/>
      <c r="M7" s="266"/>
      <c r="N7" s="266"/>
      <c r="O7" s="445" t="s">
        <v>382</v>
      </c>
      <c r="P7" s="445" t="s">
        <v>382</v>
      </c>
    </row>
    <row r="8" spans="2:16" ht="13" x14ac:dyDescent="0.3">
      <c r="B8" s="437" t="s">
        <v>436</v>
      </c>
      <c r="C8" s="444">
        <v>136.4</v>
      </c>
      <c r="D8" s="449">
        <v>3</v>
      </c>
      <c r="E8" s="450">
        <f t="shared" si="0"/>
        <v>409200.00000000006</v>
      </c>
      <c r="F8" s="266">
        <f t="shared" si="1"/>
        <v>1364.0000000000002</v>
      </c>
      <c r="G8" s="445" t="s">
        <v>382</v>
      </c>
      <c r="H8" s="445" t="s">
        <v>382</v>
      </c>
      <c r="I8" s="445" t="s">
        <v>382</v>
      </c>
      <c r="J8" s="445" t="s">
        <v>382</v>
      </c>
      <c r="K8" s="445" t="s">
        <v>382</v>
      </c>
      <c r="L8" s="266"/>
      <c r="M8" s="266"/>
      <c r="N8" s="266"/>
      <c r="O8" s="445" t="s">
        <v>382</v>
      </c>
      <c r="P8" s="445" t="s">
        <v>382</v>
      </c>
    </row>
    <row r="9" spans="2:16" ht="13" x14ac:dyDescent="0.3">
      <c r="B9" s="439" t="s">
        <v>437</v>
      </c>
      <c r="C9" s="440">
        <v>88.5</v>
      </c>
      <c r="D9" s="447">
        <v>3</v>
      </c>
      <c r="E9" s="448">
        <f t="shared" si="0"/>
        <v>265500</v>
      </c>
      <c r="F9" s="266">
        <f t="shared" si="1"/>
        <v>885</v>
      </c>
      <c r="G9" s="445"/>
      <c r="H9" s="445"/>
      <c r="I9" s="445"/>
      <c r="J9" s="445"/>
      <c r="K9" s="445"/>
      <c r="L9" s="445" t="s">
        <v>382</v>
      </c>
      <c r="M9" s="445" t="s">
        <v>382</v>
      </c>
      <c r="N9" s="445" t="s">
        <v>382</v>
      </c>
      <c r="O9" s="445"/>
      <c r="P9" s="445"/>
    </row>
    <row r="10" spans="2:16" ht="13" x14ac:dyDescent="0.3">
      <c r="B10" s="152"/>
      <c r="C10" s="446"/>
      <c r="D10" s="1"/>
      <c r="E10" s="438">
        <f>SUM(E4:E9)</f>
        <v>3488100</v>
      </c>
      <c r="F10" s="1">
        <f t="shared" si="1"/>
        <v>11627</v>
      </c>
      <c r="G10" s="441"/>
      <c r="H10" s="441"/>
      <c r="I10" s="441"/>
      <c r="J10" s="441"/>
      <c r="K10" s="441"/>
      <c r="L10" s="441"/>
      <c r="M10" s="441"/>
      <c r="N10" s="441"/>
      <c r="O10" s="441"/>
      <c r="P10" s="441"/>
    </row>
    <row r="11" spans="2:16" ht="13" x14ac:dyDescent="0.3">
      <c r="B11" s="463"/>
      <c r="C11" s="446"/>
      <c r="D11" s="1"/>
      <c r="E11" s="438"/>
      <c r="F11" s="438"/>
      <c r="G11" s="464"/>
      <c r="H11" s="441"/>
      <c r="I11" s="441"/>
      <c r="J11" s="441"/>
      <c r="K11" s="441"/>
      <c r="L11" s="441"/>
      <c r="M11" s="441"/>
      <c r="N11" s="441"/>
      <c r="O11" s="441"/>
      <c r="P11" s="441"/>
    </row>
    <row r="12" spans="2:16" x14ac:dyDescent="0.25">
      <c r="E12" s="438"/>
      <c r="F12" s="435"/>
    </row>
    <row r="13" spans="2:16" x14ac:dyDescent="0.25">
      <c r="B13" s="434" t="s">
        <v>438</v>
      </c>
      <c r="E13" s="438"/>
    </row>
    <row r="14" spans="2:16" x14ac:dyDescent="0.25">
      <c r="E14" s="435"/>
    </row>
  </sheetData>
  <mergeCells count="2">
    <mergeCell ref="B1:P1"/>
    <mergeCell ref="B2:P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EFE51-54FD-4B68-BB2B-88C2A6FA02DA}">
  <dimension ref="B1:P42"/>
  <sheetViews>
    <sheetView topLeftCell="A23" workbookViewId="0">
      <selection activeCell="H42" sqref="H42"/>
    </sheetView>
  </sheetViews>
  <sheetFormatPr defaultRowHeight="12.5" x14ac:dyDescent="0.25"/>
  <cols>
    <col min="1" max="1" width="3.453125" customWidth="1"/>
    <col min="2" max="3" width="9.1796875" style="1"/>
    <col min="4" max="4" width="10.1796875" style="1" customWidth="1"/>
    <col min="5" max="5" width="16.26953125" customWidth="1"/>
    <col min="6" max="6" width="16.81640625" customWidth="1"/>
    <col min="7" max="8" width="9.1796875" style="1"/>
  </cols>
  <sheetData>
    <row r="1" spans="2:16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</row>
    <row r="2" spans="2:16" ht="17" thickBot="1" x14ac:dyDescent="0.4">
      <c r="B2" s="480" t="s">
        <v>305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</row>
    <row r="3" spans="2:16" s="274" customFormat="1" ht="58.5" thickBot="1" x14ac:dyDescent="0.35">
      <c r="B3" s="227" t="s">
        <v>301</v>
      </c>
      <c r="C3" s="227" t="s">
        <v>302</v>
      </c>
      <c r="D3" s="198" t="s">
        <v>304</v>
      </c>
      <c r="E3" s="227" t="s">
        <v>106</v>
      </c>
      <c r="F3" s="227" t="s">
        <v>107</v>
      </c>
      <c r="G3" s="198" t="s">
        <v>303</v>
      </c>
      <c r="H3" s="230" t="s">
        <v>104</v>
      </c>
      <c r="I3" s="270" t="s">
        <v>70</v>
      </c>
      <c r="J3" s="391" t="s">
        <v>328</v>
      </c>
      <c r="K3" s="117" t="s">
        <v>71</v>
      </c>
      <c r="L3" s="117" t="s">
        <v>329</v>
      </c>
      <c r="M3" s="117" t="s">
        <v>72</v>
      </c>
      <c r="N3" s="117" t="s">
        <v>330</v>
      </c>
      <c r="O3" s="117" t="s">
        <v>133</v>
      </c>
      <c r="P3" s="243" t="s">
        <v>331</v>
      </c>
    </row>
    <row r="4" spans="2:16" x14ac:dyDescent="0.25">
      <c r="B4" s="398">
        <v>0</v>
      </c>
      <c r="C4" s="398">
        <v>2.5</v>
      </c>
      <c r="D4" s="398">
        <v>2.5</v>
      </c>
      <c r="E4" s="397" t="s">
        <v>271</v>
      </c>
      <c r="F4" s="397" t="s">
        <v>272</v>
      </c>
      <c r="G4" s="398">
        <v>6.5</v>
      </c>
      <c r="H4" s="399">
        <v>54.17</v>
      </c>
      <c r="I4" s="144"/>
      <c r="J4" s="144"/>
      <c r="K4" s="144"/>
      <c r="L4" s="144"/>
      <c r="M4" s="144"/>
      <c r="N4" s="144"/>
      <c r="O4" s="144"/>
      <c r="P4" s="144"/>
    </row>
    <row r="5" spans="2:16" x14ac:dyDescent="0.25">
      <c r="B5" s="266">
        <v>54.802</v>
      </c>
      <c r="C5" s="266">
        <v>55.625</v>
      </c>
      <c r="D5" s="266">
        <f>C5-B5</f>
        <v>0.8230000000000004</v>
      </c>
      <c r="E5" s="144" t="s">
        <v>271</v>
      </c>
      <c r="F5" s="144" t="s">
        <v>272</v>
      </c>
      <c r="G5" s="266">
        <v>6.5</v>
      </c>
      <c r="H5" s="266">
        <v>17.829999999999998</v>
      </c>
      <c r="I5" s="144"/>
      <c r="J5" s="144"/>
      <c r="K5" s="144"/>
      <c r="L5" s="144"/>
      <c r="M5" s="144"/>
      <c r="N5" s="144"/>
      <c r="O5" s="144"/>
      <c r="P5" s="144"/>
    </row>
    <row r="6" spans="2:16" x14ac:dyDescent="0.25">
      <c r="B6" s="399">
        <v>2.5</v>
      </c>
      <c r="C6" s="399">
        <v>25.106000000000002</v>
      </c>
      <c r="D6" s="399">
        <f>C6-B6</f>
        <v>22.606000000000002</v>
      </c>
      <c r="E6" s="396" t="s">
        <v>272</v>
      </c>
      <c r="F6" s="396" t="s">
        <v>273</v>
      </c>
      <c r="G6" s="399">
        <v>6.5</v>
      </c>
      <c r="H6" s="399">
        <v>489.8</v>
      </c>
      <c r="I6" s="144"/>
      <c r="J6" s="144"/>
      <c r="K6" s="144"/>
      <c r="L6" s="144"/>
      <c r="M6" s="144"/>
      <c r="N6" s="144"/>
      <c r="O6" s="144"/>
      <c r="P6" s="144"/>
    </row>
    <row r="7" spans="2:16" x14ac:dyDescent="0.25">
      <c r="B7" s="266">
        <v>0</v>
      </c>
      <c r="C7" s="266">
        <v>4</v>
      </c>
      <c r="D7" s="266">
        <v>4</v>
      </c>
      <c r="E7" s="144" t="s">
        <v>274</v>
      </c>
      <c r="F7" s="144" t="s">
        <v>275</v>
      </c>
      <c r="G7" s="266">
        <v>6.5</v>
      </c>
      <c r="H7" s="266">
        <v>86.67</v>
      </c>
      <c r="I7" s="144"/>
      <c r="J7" s="144"/>
      <c r="K7" s="144"/>
      <c r="L7" s="144"/>
      <c r="M7" s="144"/>
      <c r="N7" s="144"/>
      <c r="O7" s="144"/>
      <c r="P7" s="144"/>
    </row>
    <row r="8" spans="2:16" x14ac:dyDescent="0.25">
      <c r="B8" s="399">
        <v>0</v>
      </c>
      <c r="C8" s="399">
        <v>4</v>
      </c>
      <c r="D8" s="399">
        <v>4</v>
      </c>
      <c r="E8" s="396" t="s">
        <v>275</v>
      </c>
      <c r="F8" s="396" t="s">
        <v>276</v>
      </c>
      <c r="G8" s="399">
        <v>6.5</v>
      </c>
      <c r="H8" s="399">
        <v>86.67</v>
      </c>
      <c r="I8" s="144"/>
      <c r="J8" s="144"/>
      <c r="K8" s="144"/>
      <c r="L8" s="144"/>
      <c r="M8" s="144"/>
      <c r="N8" s="144"/>
      <c r="O8" s="144"/>
      <c r="P8" s="144"/>
    </row>
    <row r="9" spans="2:16" x14ac:dyDescent="0.25">
      <c r="B9" s="266">
        <v>9.6000000000000002E-2</v>
      </c>
      <c r="C9" s="266">
        <v>4</v>
      </c>
      <c r="D9" s="266">
        <f t="shared" ref="D9:D31" si="0">C9-B9</f>
        <v>3.9039999999999999</v>
      </c>
      <c r="E9" s="144" t="s">
        <v>276</v>
      </c>
      <c r="F9" s="144" t="s">
        <v>275</v>
      </c>
      <c r="G9" s="266">
        <v>6.5</v>
      </c>
      <c r="H9" s="266">
        <v>84.59</v>
      </c>
      <c r="I9" s="144"/>
      <c r="J9" s="144"/>
      <c r="K9" s="144"/>
      <c r="L9" s="144"/>
      <c r="M9" s="144"/>
      <c r="N9" s="144"/>
      <c r="O9" s="144"/>
      <c r="P9" s="144"/>
    </row>
    <row r="10" spans="2:16" x14ac:dyDescent="0.25">
      <c r="B10" s="399">
        <v>31.25</v>
      </c>
      <c r="C10" s="399">
        <v>39.19</v>
      </c>
      <c r="D10" s="399">
        <f t="shared" si="0"/>
        <v>7.9399999999999977</v>
      </c>
      <c r="E10" s="396" t="s">
        <v>275</v>
      </c>
      <c r="F10" s="396" t="s">
        <v>277</v>
      </c>
      <c r="G10" s="399">
        <v>6.5</v>
      </c>
      <c r="H10" s="399">
        <v>172.03</v>
      </c>
      <c r="I10" s="144"/>
      <c r="J10" s="144"/>
      <c r="K10" s="144"/>
      <c r="L10" s="144"/>
      <c r="M10" s="144"/>
      <c r="N10" s="144"/>
      <c r="O10" s="144"/>
      <c r="P10" s="144"/>
    </row>
    <row r="11" spans="2:16" x14ac:dyDescent="0.25">
      <c r="B11" s="266">
        <v>40.159999999999997</v>
      </c>
      <c r="C11" s="266">
        <v>52.61</v>
      </c>
      <c r="D11" s="266">
        <f t="shared" si="0"/>
        <v>12.450000000000003</v>
      </c>
      <c r="E11" s="144" t="s">
        <v>277</v>
      </c>
      <c r="F11" s="144" t="s">
        <v>278</v>
      </c>
      <c r="G11" s="266">
        <v>6.5</v>
      </c>
      <c r="H11" s="266">
        <v>269.75</v>
      </c>
      <c r="I11" s="144"/>
      <c r="J11" s="144"/>
      <c r="K11" s="144"/>
      <c r="L11" s="144"/>
      <c r="M11" s="144"/>
      <c r="N11" s="144"/>
      <c r="O11" s="144"/>
      <c r="P11" s="144"/>
    </row>
    <row r="12" spans="2:16" x14ac:dyDescent="0.25">
      <c r="B12" s="399">
        <v>52.61</v>
      </c>
      <c r="C12" s="399">
        <v>61.901000000000003</v>
      </c>
      <c r="D12" s="399">
        <f t="shared" si="0"/>
        <v>9.2910000000000039</v>
      </c>
      <c r="E12" s="396" t="s">
        <v>278</v>
      </c>
      <c r="F12" s="396" t="s">
        <v>279</v>
      </c>
      <c r="G12" s="399">
        <v>6.5</v>
      </c>
      <c r="H12" s="399">
        <v>201.31</v>
      </c>
      <c r="I12" s="144"/>
      <c r="J12" s="144"/>
      <c r="K12" s="144"/>
      <c r="L12" s="144"/>
      <c r="M12" s="144"/>
      <c r="N12" s="144"/>
      <c r="O12" s="144"/>
      <c r="P12" s="144"/>
    </row>
    <row r="13" spans="2:16" x14ac:dyDescent="0.25">
      <c r="B13" s="266">
        <v>61.901000000000003</v>
      </c>
      <c r="C13" s="266">
        <v>63.628</v>
      </c>
      <c r="D13" s="266">
        <f t="shared" si="0"/>
        <v>1.7269999999999968</v>
      </c>
      <c r="E13" s="144" t="s">
        <v>279</v>
      </c>
      <c r="F13" s="144" t="s">
        <v>279</v>
      </c>
      <c r="G13" s="266">
        <v>6.5</v>
      </c>
      <c r="H13" s="266">
        <v>37.42</v>
      </c>
      <c r="I13" s="144"/>
      <c r="J13" s="144"/>
      <c r="K13" s="144"/>
      <c r="L13" s="144"/>
      <c r="M13" s="144"/>
      <c r="N13" s="144"/>
      <c r="O13" s="144"/>
      <c r="P13" s="144"/>
    </row>
    <row r="14" spans="2:16" x14ac:dyDescent="0.25">
      <c r="B14" s="399">
        <v>63.628</v>
      </c>
      <c r="C14" s="399">
        <v>77.802000000000007</v>
      </c>
      <c r="D14" s="399">
        <f t="shared" si="0"/>
        <v>14.174000000000007</v>
      </c>
      <c r="E14" s="396" t="s">
        <v>279</v>
      </c>
      <c r="F14" s="396" t="s">
        <v>280</v>
      </c>
      <c r="G14" s="399">
        <v>6.5</v>
      </c>
      <c r="H14" s="399">
        <v>307.10000000000002</v>
      </c>
      <c r="I14" s="144"/>
      <c r="J14" s="144"/>
      <c r="K14" s="144"/>
      <c r="L14" s="144"/>
      <c r="M14" s="144"/>
      <c r="N14" s="144"/>
      <c r="O14" s="144"/>
      <c r="P14" s="144"/>
    </row>
    <row r="15" spans="2:16" x14ac:dyDescent="0.25">
      <c r="B15" s="266">
        <v>77.802000000000007</v>
      </c>
      <c r="C15" s="266">
        <v>79.569000000000003</v>
      </c>
      <c r="D15" s="266">
        <f t="shared" si="0"/>
        <v>1.7669999999999959</v>
      </c>
      <c r="E15" s="144" t="s">
        <v>280</v>
      </c>
      <c r="F15" s="144" t="s">
        <v>280</v>
      </c>
      <c r="G15" s="266">
        <v>6.5</v>
      </c>
      <c r="H15" s="266">
        <v>38.28</v>
      </c>
      <c r="I15" s="144"/>
      <c r="J15" s="144"/>
      <c r="K15" s="144"/>
      <c r="L15" s="144"/>
      <c r="M15" s="144"/>
      <c r="N15" s="144"/>
      <c r="O15" s="144"/>
      <c r="P15" s="144"/>
    </row>
    <row r="16" spans="2:16" x14ac:dyDescent="0.25">
      <c r="B16" s="399">
        <v>79.569000000000003</v>
      </c>
      <c r="C16" s="399">
        <v>92.251999999999995</v>
      </c>
      <c r="D16" s="399">
        <f t="shared" si="0"/>
        <v>12.682999999999993</v>
      </c>
      <c r="E16" s="396" t="s">
        <v>280</v>
      </c>
      <c r="F16" s="396" t="s">
        <v>281</v>
      </c>
      <c r="G16" s="399">
        <v>6.5</v>
      </c>
      <c r="H16" s="399">
        <v>274.8</v>
      </c>
      <c r="I16" s="144"/>
      <c r="J16" s="144"/>
      <c r="K16" s="144"/>
      <c r="L16" s="144"/>
      <c r="M16" s="144"/>
      <c r="N16" s="144"/>
      <c r="O16" s="144"/>
      <c r="P16" s="144"/>
    </row>
    <row r="17" spans="2:16" x14ac:dyDescent="0.25">
      <c r="B17" s="266">
        <v>92.251999999999995</v>
      </c>
      <c r="C17" s="266">
        <v>94.012</v>
      </c>
      <c r="D17" s="266">
        <f t="shared" si="0"/>
        <v>1.7600000000000051</v>
      </c>
      <c r="E17" s="144" t="s">
        <v>281</v>
      </c>
      <c r="F17" s="144" t="s">
        <v>281</v>
      </c>
      <c r="G17" s="266">
        <v>6.5</v>
      </c>
      <c r="H17" s="266">
        <v>38.130000000000003</v>
      </c>
      <c r="I17" s="144"/>
      <c r="J17" s="144"/>
      <c r="K17" s="144"/>
      <c r="L17" s="144"/>
      <c r="M17" s="144"/>
      <c r="N17" s="144"/>
      <c r="O17" s="144"/>
      <c r="P17" s="144"/>
    </row>
    <row r="18" spans="2:16" x14ac:dyDescent="0.25">
      <c r="B18" s="399">
        <v>94.012</v>
      </c>
      <c r="C18" s="399">
        <v>104.804</v>
      </c>
      <c r="D18" s="399">
        <f t="shared" si="0"/>
        <v>10.792000000000002</v>
      </c>
      <c r="E18" s="396" t="s">
        <v>281</v>
      </c>
      <c r="F18" s="396" t="s">
        <v>282</v>
      </c>
      <c r="G18" s="399">
        <v>6.5</v>
      </c>
      <c r="H18" s="399">
        <v>233.83</v>
      </c>
      <c r="I18" s="144"/>
      <c r="J18" s="144"/>
      <c r="K18" s="144"/>
      <c r="L18" s="144"/>
      <c r="M18" s="144"/>
      <c r="N18" s="144"/>
      <c r="O18" s="144"/>
      <c r="P18" s="144"/>
    </row>
    <row r="19" spans="2:16" x14ac:dyDescent="0.25">
      <c r="B19" s="266">
        <v>104.804</v>
      </c>
      <c r="C19" s="266">
        <v>106.64400000000001</v>
      </c>
      <c r="D19" s="266">
        <f t="shared" si="0"/>
        <v>1.8400000000000034</v>
      </c>
      <c r="E19" s="144" t="s">
        <v>282</v>
      </c>
      <c r="F19" s="144" t="s">
        <v>282</v>
      </c>
      <c r="G19" s="266">
        <v>6.5</v>
      </c>
      <c r="H19" s="266">
        <v>39.869999999999997</v>
      </c>
      <c r="I19" s="144"/>
      <c r="J19" s="144"/>
      <c r="K19" s="144"/>
      <c r="L19" s="144"/>
      <c r="M19" s="144"/>
      <c r="N19" s="144"/>
      <c r="O19" s="144"/>
      <c r="P19" s="144"/>
    </row>
    <row r="20" spans="2:16" x14ac:dyDescent="0.25">
      <c r="B20" s="399">
        <v>106.64400000000001</v>
      </c>
      <c r="C20" s="399">
        <v>111.074</v>
      </c>
      <c r="D20" s="399">
        <f t="shared" si="0"/>
        <v>4.4299999999999926</v>
      </c>
      <c r="E20" s="396" t="s">
        <v>282</v>
      </c>
      <c r="F20" s="396" t="s">
        <v>283</v>
      </c>
      <c r="G20" s="399">
        <v>6.5</v>
      </c>
      <c r="H20" s="399">
        <v>95.98</v>
      </c>
      <c r="I20" s="144"/>
      <c r="J20" s="144"/>
      <c r="K20" s="144"/>
      <c r="L20" s="144"/>
      <c r="M20" s="144"/>
      <c r="N20" s="144"/>
      <c r="O20" s="144"/>
      <c r="P20" s="144"/>
    </row>
    <row r="21" spans="2:16" x14ac:dyDescent="0.25">
      <c r="B21" s="266">
        <v>111.074</v>
      </c>
      <c r="C21" s="266">
        <v>150.02000000000001</v>
      </c>
      <c r="D21" s="266">
        <f t="shared" si="0"/>
        <v>38.946000000000012</v>
      </c>
      <c r="E21" s="144" t="s">
        <v>283</v>
      </c>
      <c r="F21" s="144" t="s">
        <v>284</v>
      </c>
      <c r="G21" s="266">
        <v>6.5</v>
      </c>
      <c r="H21" s="266">
        <v>843.83</v>
      </c>
      <c r="I21" s="144"/>
      <c r="J21" s="144"/>
      <c r="K21" s="144"/>
      <c r="L21" s="144"/>
      <c r="M21" s="144"/>
      <c r="N21" s="144"/>
      <c r="O21" s="144"/>
      <c r="P21" s="144"/>
    </row>
    <row r="22" spans="2:16" x14ac:dyDescent="0.25">
      <c r="B22" s="399">
        <v>150.02000000000001</v>
      </c>
      <c r="C22" s="399">
        <v>151.78</v>
      </c>
      <c r="D22" s="399">
        <f t="shared" si="0"/>
        <v>1.7599999999999909</v>
      </c>
      <c r="E22" s="396" t="s">
        <v>284</v>
      </c>
      <c r="F22" s="396" t="s">
        <v>284</v>
      </c>
      <c r="G22" s="399">
        <v>6.5</v>
      </c>
      <c r="H22" s="399">
        <v>38.130000000000003</v>
      </c>
      <c r="I22" s="144"/>
      <c r="J22" s="144"/>
      <c r="K22" s="144"/>
      <c r="L22" s="144"/>
      <c r="M22" s="144"/>
      <c r="N22" s="144"/>
      <c r="O22" s="144"/>
      <c r="P22" s="144"/>
    </row>
    <row r="23" spans="2:16" x14ac:dyDescent="0.25">
      <c r="B23" s="266">
        <v>151.78</v>
      </c>
      <c r="C23" s="266">
        <v>211.97399999999999</v>
      </c>
      <c r="D23" s="266">
        <f t="shared" si="0"/>
        <v>60.193999999999988</v>
      </c>
      <c r="E23" s="144" t="s">
        <v>284</v>
      </c>
      <c r="F23" s="144" t="s">
        <v>285</v>
      </c>
      <c r="G23" s="266">
        <v>6.5</v>
      </c>
      <c r="H23" s="266">
        <v>1304.2</v>
      </c>
      <c r="I23" s="144"/>
      <c r="J23" s="144"/>
      <c r="K23" s="144"/>
      <c r="L23" s="144"/>
      <c r="M23" s="144"/>
      <c r="N23" s="144"/>
      <c r="O23" s="144"/>
      <c r="P23" s="144"/>
    </row>
    <row r="24" spans="2:16" x14ac:dyDescent="0.25">
      <c r="B24" s="399">
        <v>211.97399999999999</v>
      </c>
      <c r="C24" s="399">
        <v>213.73400000000001</v>
      </c>
      <c r="D24" s="399">
        <f t="shared" si="0"/>
        <v>1.7600000000000193</v>
      </c>
      <c r="E24" s="396" t="s">
        <v>286</v>
      </c>
      <c r="F24" s="396" t="s">
        <v>285</v>
      </c>
      <c r="G24" s="399">
        <v>6.5</v>
      </c>
      <c r="H24" s="399">
        <v>38.130000000000003</v>
      </c>
      <c r="I24" s="144"/>
      <c r="J24" s="144"/>
      <c r="K24" s="144"/>
      <c r="L24" s="144"/>
      <c r="M24" s="144"/>
      <c r="N24" s="144"/>
      <c r="O24" s="144"/>
      <c r="P24" s="144"/>
    </row>
    <row r="25" spans="2:16" x14ac:dyDescent="0.25">
      <c r="B25" s="266">
        <v>213.73400000000001</v>
      </c>
      <c r="C25" s="266">
        <v>233.17</v>
      </c>
      <c r="D25" s="266">
        <f t="shared" si="0"/>
        <v>19.435999999999979</v>
      </c>
      <c r="E25" s="144" t="s">
        <v>286</v>
      </c>
      <c r="F25" s="144" t="s">
        <v>287</v>
      </c>
      <c r="G25" s="266">
        <v>6.5</v>
      </c>
      <c r="H25" s="266">
        <v>421.11</v>
      </c>
      <c r="I25" s="144"/>
      <c r="J25" s="144"/>
      <c r="K25" s="144"/>
      <c r="L25" s="144"/>
      <c r="M25" s="144"/>
      <c r="N25" s="144"/>
      <c r="O25" s="144"/>
      <c r="P25" s="144"/>
    </row>
    <row r="26" spans="2:16" x14ac:dyDescent="0.25">
      <c r="B26" s="399">
        <v>233.17</v>
      </c>
      <c r="C26" s="399">
        <v>234.95599999999999</v>
      </c>
      <c r="D26" s="399">
        <f t="shared" si="0"/>
        <v>1.7860000000000014</v>
      </c>
      <c r="E26" s="396" t="s">
        <v>287</v>
      </c>
      <c r="F26" s="396" t="s">
        <v>287</v>
      </c>
      <c r="G26" s="399">
        <v>6.5</v>
      </c>
      <c r="H26" s="399">
        <v>38.700000000000003</v>
      </c>
      <c r="I26" s="144"/>
      <c r="J26" s="144"/>
      <c r="K26" s="144"/>
      <c r="L26" s="144"/>
      <c r="M26" s="144"/>
      <c r="N26" s="144"/>
      <c r="O26" s="144"/>
      <c r="P26" s="144"/>
    </row>
    <row r="27" spans="2:16" x14ac:dyDescent="0.25">
      <c r="B27" s="266">
        <v>234.95599999999999</v>
      </c>
      <c r="C27" s="266">
        <v>249.846</v>
      </c>
      <c r="D27" s="266">
        <f t="shared" si="0"/>
        <v>14.890000000000015</v>
      </c>
      <c r="E27" s="144" t="s">
        <v>287</v>
      </c>
      <c r="F27" s="144" t="s">
        <v>288</v>
      </c>
      <c r="G27" s="266">
        <v>6.5</v>
      </c>
      <c r="H27" s="266">
        <v>322.62</v>
      </c>
      <c r="I27" s="144"/>
      <c r="J27" s="144"/>
      <c r="K27" s="144"/>
      <c r="L27" s="144"/>
      <c r="M27" s="144"/>
      <c r="N27" s="144"/>
      <c r="O27" s="144"/>
      <c r="P27" s="144"/>
    </row>
    <row r="28" spans="2:16" x14ac:dyDescent="0.25">
      <c r="B28" s="399">
        <v>2.5</v>
      </c>
      <c r="C28" s="399">
        <v>112.31</v>
      </c>
      <c r="D28" s="399">
        <f t="shared" si="0"/>
        <v>109.81</v>
      </c>
      <c r="E28" s="396" t="s">
        <v>288</v>
      </c>
      <c r="F28" s="396" t="s">
        <v>289</v>
      </c>
      <c r="G28" s="399">
        <v>6.5</v>
      </c>
      <c r="H28" s="399">
        <v>2196.1999999999998</v>
      </c>
      <c r="I28" s="144"/>
      <c r="J28" s="144"/>
      <c r="K28" s="144"/>
      <c r="L28" s="144"/>
      <c r="M28" s="144"/>
      <c r="N28" s="144"/>
      <c r="O28" s="144"/>
      <c r="P28" s="144"/>
    </row>
    <row r="29" spans="2:16" x14ac:dyDescent="0.25">
      <c r="B29" s="266">
        <v>63.67</v>
      </c>
      <c r="C29" s="266">
        <v>64.709999999999994</v>
      </c>
      <c r="D29" s="266">
        <f t="shared" si="0"/>
        <v>1.039999999999992</v>
      </c>
      <c r="E29" s="144" t="s">
        <v>290</v>
      </c>
      <c r="F29" s="144" t="s">
        <v>290</v>
      </c>
      <c r="G29" s="266">
        <v>6.5</v>
      </c>
      <c r="H29" s="266">
        <v>20.8</v>
      </c>
      <c r="I29" s="144"/>
      <c r="J29" s="144"/>
      <c r="K29" s="144"/>
      <c r="L29" s="144"/>
      <c r="M29" s="144"/>
      <c r="N29" s="144"/>
      <c r="O29" s="144"/>
      <c r="P29" s="144"/>
    </row>
    <row r="30" spans="2:16" x14ac:dyDescent="0.25">
      <c r="B30" s="399">
        <v>202.84700000000001</v>
      </c>
      <c r="C30" s="399">
        <v>230.17</v>
      </c>
      <c r="D30" s="399">
        <f t="shared" si="0"/>
        <v>27.322999999999979</v>
      </c>
      <c r="E30" s="396" t="s">
        <v>291</v>
      </c>
      <c r="F30" s="396" t="s">
        <v>292</v>
      </c>
      <c r="G30" s="399">
        <v>6.5</v>
      </c>
      <c r="H30" s="399">
        <v>592</v>
      </c>
      <c r="I30" s="144"/>
      <c r="J30" s="144"/>
      <c r="K30" s="144"/>
      <c r="L30" s="144"/>
      <c r="M30" s="144"/>
      <c r="N30" s="144"/>
      <c r="O30" s="144"/>
      <c r="P30" s="144"/>
    </row>
    <row r="31" spans="2:16" x14ac:dyDescent="0.25">
      <c r="B31" s="266">
        <v>230.17</v>
      </c>
      <c r="C31" s="266">
        <v>256.60000000000002</v>
      </c>
      <c r="D31" s="266">
        <f t="shared" si="0"/>
        <v>26.430000000000035</v>
      </c>
      <c r="E31" s="144" t="s">
        <v>292</v>
      </c>
      <c r="F31" s="144" t="s">
        <v>293</v>
      </c>
      <c r="G31" s="266">
        <v>6.5</v>
      </c>
      <c r="H31" s="266">
        <v>572.65</v>
      </c>
      <c r="I31" s="144"/>
      <c r="J31" s="144"/>
      <c r="K31" s="144"/>
      <c r="L31" s="144"/>
      <c r="M31" s="144"/>
      <c r="N31" s="144"/>
      <c r="O31" s="144"/>
      <c r="P31" s="144"/>
    </row>
    <row r="32" spans="2:16" x14ac:dyDescent="0.25">
      <c r="B32" s="399">
        <v>52.61</v>
      </c>
      <c r="C32" s="399">
        <v>40.159999999999997</v>
      </c>
      <c r="D32" s="399">
        <f>B32-C32</f>
        <v>12.450000000000003</v>
      </c>
      <c r="E32" s="396" t="s">
        <v>278</v>
      </c>
      <c r="F32" s="396" t="s">
        <v>277</v>
      </c>
      <c r="G32" s="399">
        <v>6.5</v>
      </c>
      <c r="H32" s="399">
        <v>265.75</v>
      </c>
      <c r="I32" s="144"/>
      <c r="J32" s="144"/>
      <c r="K32" s="144"/>
      <c r="L32" s="144"/>
      <c r="M32" s="144"/>
      <c r="N32" s="144"/>
      <c r="O32" s="144"/>
      <c r="P32" s="144"/>
    </row>
    <row r="33" spans="2:16" x14ac:dyDescent="0.25">
      <c r="B33" s="266" t="s">
        <v>294</v>
      </c>
      <c r="C33" s="266">
        <v>26.16</v>
      </c>
      <c r="D33" s="266">
        <v>21.16</v>
      </c>
      <c r="E33" s="144" t="s">
        <v>277</v>
      </c>
      <c r="F33" s="144" t="s">
        <v>275</v>
      </c>
      <c r="G33" s="266">
        <v>6.5</v>
      </c>
      <c r="H33" s="266">
        <v>566.79999999999995</v>
      </c>
      <c r="I33" s="144"/>
      <c r="J33" s="144"/>
      <c r="K33" s="144"/>
      <c r="L33" s="144"/>
      <c r="M33" s="144"/>
      <c r="N33" s="144"/>
      <c r="O33" s="144"/>
      <c r="P33" s="144"/>
    </row>
    <row r="34" spans="2:16" x14ac:dyDescent="0.25">
      <c r="B34" s="399">
        <v>26.16</v>
      </c>
      <c r="C34" s="399">
        <v>32.5</v>
      </c>
      <c r="D34" s="399">
        <f>C34-B34</f>
        <v>6.34</v>
      </c>
      <c r="E34" s="396" t="s">
        <v>295</v>
      </c>
      <c r="F34" s="396" t="s">
        <v>275</v>
      </c>
      <c r="G34" s="399">
        <v>6.5</v>
      </c>
      <c r="H34" s="399">
        <v>137.37</v>
      </c>
      <c r="I34" s="144"/>
      <c r="J34" s="144"/>
      <c r="K34" s="144"/>
      <c r="L34" s="144"/>
      <c r="M34" s="144"/>
      <c r="N34" s="144"/>
      <c r="O34" s="144"/>
      <c r="P34" s="144"/>
    </row>
    <row r="35" spans="2:16" x14ac:dyDescent="0.25">
      <c r="B35" s="266">
        <v>32.5</v>
      </c>
      <c r="C35" s="266">
        <v>43.509</v>
      </c>
      <c r="D35" s="266">
        <f>C35-B35</f>
        <v>11.009</v>
      </c>
      <c r="E35" s="144" t="s">
        <v>275</v>
      </c>
      <c r="F35" s="144" t="s">
        <v>296</v>
      </c>
      <c r="G35" s="266">
        <v>6.5</v>
      </c>
      <c r="H35" s="266">
        <v>238.53</v>
      </c>
      <c r="I35" s="144"/>
      <c r="J35" s="144"/>
      <c r="K35" s="144"/>
      <c r="L35" s="144"/>
      <c r="M35" s="144"/>
      <c r="N35" s="144"/>
      <c r="O35" s="144"/>
      <c r="P35" s="144"/>
    </row>
    <row r="36" spans="2:16" x14ac:dyDescent="0.25">
      <c r="B36" s="399">
        <v>43.509</v>
      </c>
      <c r="C36" s="399">
        <v>57.335000000000001</v>
      </c>
      <c r="D36" s="399">
        <f>C36-B36</f>
        <v>13.826000000000001</v>
      </c>
      <c r="E36" s="396" t="s">
        <v>296</v>
      </c>
      <c r="F36" s="396" t="s">
        <v>297</v>
      </c>
      <c r="G36" s="399">
        <v>6.5</v>
      </c>
      <c r="H36" s="399">
        <v>299.56</v>
      </c>
      <c r="I36" s="144"/>
      <c r="J36" s="144"/>
      <c r="K36" s="144"/>
      <c r="L36" s="144"/>
      <c r="M36" s="144"/>
      <c r="N36" s="144"/>
      <c r="O36" s="144"/>
      <c r="P36" s="144"/>
    </row>
    <row r="37" spans="2:16" x14ac:dyDescent="0.25">
      <c r="B37" s="266">
        <v>53</v>
      </c>
      <c r="C37" s="266">
        <v>57.335000000000001</v>
      </c>
      <c r="D37" s="266">
        <f>C37-B37</f>
        <v>4.3350000000000009</v>
      </c>
      <c r="E37" s="144" t="s">
        <v>297</v>
      </c>
      <c r="F37" s="144" t="s">
        <v>298</v>
      </c>
      <c r="G37" s="266">
        <v>6.5</v>
      </c>
      <c r="H37" s="266">
        <v>93.93</v>
      </c>
      <c r="I37" s="144"/>
      <c r="J37" s="144"/>
      <c r="K37" s="144"/>
      <c r="L37" s="144"/>
      <c r="M37" s="144"/>
      <c r="N37" s="144"/>
      <c r="O37" s="144"/>
      <c r="P37" s="144"/>
    </row>
    <row r="38" spans="2:16" x14ac:dyDescent="0.25">
      <c r="B38" s="399">
        <v>43.509</v>
      </c>
      <c r="C38" s="399">
        <v>32.5</v>
      </c>
      <c r="D38" s="399">
        <f>B38-C38</f>
        <v>11.009</v>
      </c>
      <c r="E38" s="396" t="s">
        <v>296</v>
      </c>
      <c r="F38" s="396" t="s">
        <v>275</v>
      </c>
      <c r="G38" s="399">
        <v>6.5</v>
      </c>
      <c r="H38" s="399">
        <v>238.53</v>
      </c>
      <c r="I38" s="144"/>
      <c r="J38" s="144"/>
      <c r="K38" s="144"/>
      <c r="L38" s="144"/>
      <c r="M38" s="144"/>
      <c r="N38" s="144"/>
      <c r="O38" s="144"/>
      <c r="P38" s="144"/>
    </row>
    <row r="39" spans="2:16" x14ac:dyDescent="0.25">
      <c r="B39" s="266">
        <v>2.5</v>
      </c>
      <c r="C39" s="266">
        <v>25.167000000000002</v>
      </c>
      <c r="D39" s="266">
        <f>C39-B39</f>
        <v>22.667000000000002</v>
      </c>
      <c r="E39" s="144" t="s">
        <v>299</v>
      </c>
      <c r="F39" s="144" t="s">
        <v>272</v>
      </c>
      <c r="G39" s="266">
        <v>6.5</v>
      </c>
      <c r="H39" s="266">
        <v>491.12</v>
      </c>
      <c r="I39" s="144"/>
      <c r="J39" s="144"/>
      <c r="K39" s="144"/>
      <c r="L39" s="144"/>
      <c r="M39" s="144"/>
      <c r="N39" s="144"/>
      <c r="O39" s="144"/>
      <c r="P39" s="144"/>
    </row>
    <row r="40" spans="2:16" x14ac:dyDescent="0.25">
      <c r="B40" s="399">
        <v>54.802</v>
      </c>
      <c r="C40" s="399">
        <v>55.625</v>
      </c>
      <c r="D40" s="399">
        <f>C40-B40</f>
        <v>0.8230000000000004</v>
      </c>
      <c r="E40" s="396" t="s">
        <v>272</v>
      </c>
      <c r="F40" s="396" t="s">
        <v>300</v>
      </c>
      <c r="G40" s="399">
        <v>6.5</v>
      </c>
      <c r="H40" s="399">
        <v>17.829999999999998</v>
      </c>
      <c r="I40" s="144"/>
      <c r="J40" s="144"/>
      <c r="K40" s="144"/>
      <c r="L40" s="144"/>
      <c r="M40" s="144"/>
      <c r="N40" s="144"/>
      <c r="O40" s="144"/>
      <c r="P40" s="144"/>
    </row>
    <row r="41" spans="2:16" ht="13" thickBot="1" x14ac:dyDescent="0.3">
      <c r="B41" s="267" t="s">
        <v>294</v>
      </c>
      <c r="C41" s="267">
        <v>2.5</v>
      </c>
      <c r="D41" s="267">
        <v>2.5</v>
      </c>
      <c r="E41" s="144" t="s">
        <v>272</v>
      </c>
      <c r="F41" s="144" t="s">
        <v>271</v>
      </c>
      <c r="G41" s="266">
        <v>6.5</v>
      </c>
      <c r="H41" s="266">
        <v>54.17</v>
      </c>
      <c r="I41" s="144"/>
      <c r="J41" s="186"/>
      <c r="K41" s="144"/>
      <c r="L41" s="186"/>
      <c r="M41" s="144"/>
      <c r="N41" s="186"/>
      <c r="O41" s="144"/>
      <c r="P41" s="186"/>
    </row>
    <row r="42" spans="2:16" ht="13.5" thickBot="1" x14ac:dyDescent="0.35">
      <c r="B42" s="484" t="s">
        <v>76</v>
      </c>
      <c r="C42" s="486"/>
      <c r="D42" s="344">
        <f>SUM(D4:D41)</f>
        <v>526.18100000000004</v>
      </c>
      <c r="H42" s="344">
        <f>SUM(H4:H41)</f>
        <v>11320.19</v>
      </c>
      <c r="J42" s="185"/>
      <c r="L42" s="185"/>
      <c r="N42" s="185"/>
      <c r="P42" s="185"/>
    </row>
  </sheetData>
  <mergeCells count="3">
    <mergeCell ref="B42:C42"/>
    <mergeCell ref="B1:P1"/>
    <mergeCell ref="B2:P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DD744-EBBE-483B-B05A-356CC4BA6CA6}">
  <dimension ref="B1:P14"/>
  <sheetViews>
    <sheetView workbookViewId="0">
      <selection activeCell="B14" sqref="B14"/>
    </sheetView>
  </sheetViews>
  <sheetFormatPr defaultRowHeight="12.5" x14ac:dyDescent="0.25"/>
  <cols>
    <col min="1" max="1" width="3.453125" customWidth="1"/>
    <col min="2" max="2" width="27.54296875" customWidth="1"/>
  </cols>
  <sheetData>
    <row r="1" spans="2:16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</row>
    <row r="2" spans="2:16" ht="17" thickBot="1" x14ac:dyDescent="0.4">
      <c r="B2" s="480" t="s">
        <v>383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</row>
    <row r="3" spans="2:16" s="3" customFormat="1" ht="67.5" thickBot="1" x14ac:dyDescent="0.3">
      <c r="B3" s="227" t="s">
        <v>372</v>
      </c>
      <c r="C3" s="228" t="s">
        <v>304</v>
      </c>
      <c r="D3" s="425" t="s">
        <v>333</v>
      </c>
      <c r="E3" s="443" t="s">
        <v>373</v>
      </c>
      <c r="F3" s="443" t="s">
        <v>104</v>
      </c>
      <c r="G3" s="406" t="s">
        <v>70</v>
      </c>
      <c r="H3" s="391" t="s">
        <v>328</v>
      </c>
      <c r="I3" s="117" t="s">
        <v>71</v>
      </c>
      <c r="J3" s="117" t="s">
        <v>329</v>
      </c>
      <c r="K3" s="442" t="s">
        <v>380</v>
      </c>
      <c r="L3" s="391" t="s">
        <v>381</v>
      </c>
      <c r="M3" s="117" t="s">
        <v>72</v>
      </c>
      <c r="N3" s="117" t="s">
        <v>330</v>
      </c>
      <c r="O3" s="117" t="s">
        <v>133</v>
      </c>
      <c r="P3" s="243" t="s">
        <v>331</v>
      </c>
    </row>
    <row r="4" spans="2:16" ht="13" x14ac:dyDescent="0.3">
      <c r="B4" s="436" t="s">
        <v>374</v>
      </c>
      <c r="C4" s="440">
        <v>154.24</v>
      </c>
      <c r="D4" s="447">
        <v>3</v>
      </c>
      <c r="E4" s="448">
        <f>C4*D4*1000</f>
        <v>462720</v>
      </c>
      <c r="F4" s="266">
        <f>E4/300</f>
        <v>1542.4</v>
      </c>
      <c r="G4" s="445" t="s">
        <v>382</v>
      </c>
      <c r="H4" s="445" t="s">
        <v>382</v>
      </c>
      <c r="I4" s="445" t="s">
        <v>382</v>
      </c>
      <c r="J4" s="445" t="s">
        <v>382</v>
      </c>
      <c r="K4" s="266"/>
      <c r="L4" s="266"/>
      <c r="M4" s="266"/>
      <c r="N4" s="266"/>
      <c r="O4" s="445" t="s">
        <v>382</v>
      </c>
      <c r="P4" s="445" t="s">
        <v>382</v>
      </c>
    </row>
    <row r="5" spans="2:16" ht="13" x14ac:dyDescent="0.3">
      <c r="B5" s="439" t="s">
        <v>375</v>
      </c>
      <c r="C5" s="440">
        <v>229.70099999999999</v>
      </c>
      <c r="D5" s="447">
        <v>3</v>
      </c>
      <c r="E5" s="448">
        <f t="shared" ref="E5:E9" si="0">C5*D5*1000</f>
        <v>689103</v>
      </c>
      <c r="F5" s="266">
        <f t="shared" ref="F5:F9" si="1">E5/300</f>
        <v>2297.0100000000002</v>
      </c>
      <c r="G5" s="445" t="s">
        <v>382</v>
      </c>
      <c r="H5" s="445" t="s">
        <v>382</v>
      </c>
      <c r="I5" s="445" t="s">
        <v>382</v>
      </c>
      <c r="J5" s="445" t="s">
        <v>382</v>
      </c>
      <c r="K5" s="266"/>
      <c r="L5" s="266"/>
      <c r="M5" s="266"/>
      <c r="N5" s="266"/>
      <c r="O5" s="445" t="s">
        <v>382</v>
      </c>
      <c r="P5" s="445" t="s">
        <v>382</v>
      </c>
    </row>
    <row r="6" spans="2:16" ht="12.75" customHeight="1" x14ac:dyDescent="0.3">
      <c r="B6" s="437" t="s">
        <v>376</v>
      </c>
      <c r="C6" s="444">
        <v>271.07600000000002</v>
      </c>
      <c r="D6" s="449">
        <v>3</v>
      </c>
      <c r="E6" s="450">
        <f t="shared" si="0"/>
        <v>813228.00000000012</v>
      </c>
      <c r="F6" s="266">
        <f t="shared" si="1"/>
        <v>2710.76</v>
      </c>
      <c r="G6" s="445"/>
      <c r="H6" s="445"/>
      <c r="I6" s="445"/>
      <c r="J6" s="445"/>
      <c r="K6" s="445" t="s">
        <v>382</v>
      </c>
      <c r="L6" s="445" t="s">
        <v>382</v>
      </c>
      <c r="M6" s="445" t="s">
        <v>382</v>
      </c>
      <c r="N6" s="445" t="s">
        <v>382</v>
      </c>
      <c r="O6" s="445"/>
      <c r="P6" s="445"/>
    </row>
    <row r="7" spans="2:16" ht="13" x14ac:dyDescent="0.3">
      <c r="B7" s="439" t="s">
        <v>377</v>
      </c>
      <c r="C7" s="440">
        <v>101.29</v>
      </c>
      <c r="D7" s="447">
        <v>3</v>
      </c>
      <c r="E7" s="448">
        <f t="shared" si="0"/>
        <v>303870</v>
      </c>
      <c r="F7" s="266">
        <f t="shared" si="1"/>
        <v>1012.9</v>
      </c>
      <c r="G7" s="445" t="s">
        <v>382</v>
      </c>
      <c r="H7" s="445" t="s">
        <v>382</v>
      </c>
      <c r="I7" s="445" t="s">
        <v>382</v>
      </c>
      <c r="J7" s="445" t="s">
        <v>382</v>
      </c>
      <c r="K7" s="266"/>
      <c r="L7" s="266"/>
      <c r="M7" s="266"/>
      <c r="N7" s="266"/>
      <c r="O7" s="445" t="s">
        <v>382</v>
      </c>
      <c r="P7" s="445" t="s">
        <v>382</v>
      </c>
    </row>
    <row r="8" spans="2:16" ht="13" x14ac:dyDescent="0.3">
      <c r="B8" s="439" t="s">
        <v>378</v>
      </c>
      <c r="C8" s="440">
        <v>26.289000000000001</v>
      </c>
      <c r="D8" s="447">
        <v>3</v>
      </c>
      <c r="E8" s="448">
        <f t="shared" si="0"/>
        <v>78867</v>
      </c>
      <c r="F8" s="266">
        <f t="shared" si="1"/>
        <v>262.89</v>
      </c>
      <c r="G8" s="445" t="s">
        <v>382</v>
      </c>
      <c r="H8" s="445" t="s">
        <v>382</v>
      </c>
      <c r="I8" s="445" t="s">
        <v>382</v>
      </c>
      <c r="J8" s="445" t="s">
        <v>382</v>
      </c>
      <c r="K8" s="266"/>
      <c r="L8" s="266"/>
      <c r="M8" s="266"/>
      <c r="N8" s="266"/>
      <c r="O8" s="445" t="s">
        <v>382</v>
      </c>
      <c r="P8" s="445" t="s">
        <v>382</v>
      </c>
    </row>
    <row r="9" spans="2:16" ht="13" x14ac:dyDescent="0.3">
      <c r="B9" s="437" t="s">
        <v>379</v>
      </c>
      <c r="C9" s="444">
        <v>309.06200000000001</v>
      </c>
      <c r="D9" s="449">
        <v>3</v>
      </c>
      <c r="E9" s="450">
        <f t="shared" si="0"/>
        <v>927186</v>
      </c>
      <c r="F9" s="266">
        <f t="shared" si="1"/>
        <v>3090.62</v>
      </c>
      <c r="G9" s="445"/>
      <c r="H9" s="445"/>
      <c r="I9" s="445"/>
      <c r="J9" s="445"/>
      <c r="K9" s="445" t="s">
        <v>382</v>
      </c>
      <c r="L9" s="445" t="s">
        <v>382</v>
      </c>
      <c r="M9" s="445" t="s">
        <v>382</v>
      </c>
      <c r="N9" s="445" t="s">
        <v>382</v>
      </c>
      <c r="O9" s="445"/>
      <c r="P9" s="445"/>
    </row>
    <row r="10" spans="2:16" ht="13" x14ac:dyDescent="0.3">
      <c r="B10" s="152"/>
      <c r="C10" s="446"/>
      <c r="D10" s="1"/>
      <c r="E10" s="438"/>
      <c r="F10" s="1"/>
      <c r="G10" s="441"/>
      <c r="H10" s="441"/>
      <c r="I10" s="441"/>
      <c r="J10" s="441"/>
      <c r="K10" s="441"/>
      <c r="L10" s="441"/>
      <c r="M10" s="441"/>
      <c r="N10" s="441"/>
      <c r="O10" s="441"/>
      <c r="P10" s="441"/>
    </row>
    <row r="11" spans="2:16" ht="13" x14ac:dyDescent="0.3">
      <c r="B11" s="152"/>
      <c r="C11" s="446"/>
      <c r="D11" s="1"/>
      <c r="E11" s="438"/>
      <c r="F11" s="1"/>
      <c r="G11" s="441"/>
      <c r="H11" s="441"/>
      <c r="I11" s="441"/>
      <c r="J11" s="441"/>
      <c r="K11" s="441"/>
      <c r="L11" s="441"/>
      <c r="M11" s="441"/>
      <c r="N11" s="441"/>
      <c r="O11" s="441"/>
      <c r="P11" s="441"/>
    </row>
    <row r="12" spans="2:16" x14ac:dyDescent="0.25">
      <c r="E12" s="438"/>
    </row>
    <row r="13" spans="2:16" x14ac:dyDescent="0.25">
      <c r="B13" s="434" t="s">
        <v>438</v>
      </c>
      <c r="E13" s="438"/>
    </row>
    <row r="14" spans="2:16" x14ac:dyDescent="0.25">
      <c r="E14" s="435"/>
    </row>
  </sheetData>
  <mergeCells count="2">
    <mergeCell ref="B1:P1"/>
    <mergeCell ref="B2:P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12198-B31F-4A95-B9D0-4010A6F5FDEF}">
  <dimension ref="B1:P9"/>
  <sheetViews>
    <sheetView workbookViewId="0">
      <selection activeCell="B1" sqref="B1:O2"/>
    </sheetView>
  </sheetViews>
  <sheetFormatPr defaultRowHeight="12.5" x14ac:dyDescent="0.25"/>
  <cols>
    <col min="1" max="1" width="3.453125" customWidth="1"/>
  </cols>
  <sheetData>
    <row r="1" spans="2:16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387"/>
    </row>
    <row r="2" spans="2:16" ht="17" thickBot="1" x14ac:dyDescent="0.4">
      <c r="B2" s="480" t="s">
        <v>314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387"/>
    </row>
    <row r="3" spans="2:16" ht="67.5" thickBot="1" x14ac:dyDescent="0.35">
      <c r="B3" s="232" t="s">
        <v>106</v>
      </c>
      <c r="C3" s="233" t="s">
        <v>107</v>
      </c>
      <c r="D3" s="233" t="s">
        <v>108</v>
      </c>
      <c r="E3" s="233" t="s">
        <v>109</v>
      </c>
      <c r="F3" s="233" t="s">
        <v>110</v>
      </c>
      <c r="G3" s="230" t="s">
        <v>104</v>
      </c>
      <c r="H3" s="270" t="s">
        <v>70</v>
      </c>
      <c r="I3" s="391" t="s">
        <v>328</v>
      </c>
      <c r="J3" s="117" t="s">
        <v>71</v>
      </c>
      <c r="K3" s="117" t="s">
        <v>329</v>
      </c>
      <c r="L3" s="117" t="s">
        <v>72</v>
      </c>
      <c r="M3" s="117" t="s">
        <v>330</v>
      </c>
      <c r="N3" s="117" t="s">
        <v>133</v>
      </c>
      <c r="O3" s="243" t="s">
        <v>331</v>
      </c>
    </row>
    <row r="4" spans="2:16" ht="13" thickBot="1" x14ac:dyDescent="0.3">
      <c r="B4" s="234" t="s">
        <v>306</v>
      </c>
      <c r="C4" s="235" t="s">
        <v>307</v>
      </c>
      <c r="D4" s="236">
        <v>175.5</v>
      </c>
      <c r="E4" s="236">
        <v>64.989999999999995</v>
      </c>
      <c r="F4" s="236">
        <v>110.51</v>
      </c>
      <c r="G4" s="400">
        <v>884</v>
      </c>
      <c r="H4" s="144"/>
      <c r="I4" s="144"/>
      <c r="J4" s="144"/>
      <c r="K4" s="144"/>
      <c r="L4" s="144"/>
      <c r="M4" s="144"/>
      <c r="N4" s="144"/>
      <c r="O4" s="144"/>
    </row>
    <row r="5" spans="2:16" ht="13" thickBot="1" x14ac:dyDescent="0.3">
      <c r="B5" s="234" t="s">
        <v>307</v>
      </c>
      <c r="C5" s="235" t="s">
        <v>308</v>
      </c>
      <c r="D5" s="236">
        <v>64.994</v>
      </c>
      <c r="E5" s="236">
        <v>0</v>
      </c>
      <c r="F5" s="236">
        <v>64.994</v>
      </c>
      <c r="G5" s="400">
        <v>520</v>
      </c>
      <c r="H5" s="144"/>
      <c r="I5" s="144"/>
      <c r="J5" s="144"/>
      <c r="K5" s="144"/>
      <c r="L5" s="144"/>
      <c r="M5" s="144"/>
      <c r="N5" s="144"/>
      <c r="O5" s="144"/>
    </row>
    <row r="6" spans="2:16" ht="13" thickBot="1" x14ac:dyDescent="0.3">
      <c r="B6" s="234" t="s">
        <v>309</v>
      </c>
      <c r="C6" s="235" t="s">
        <v>310</v>
      </c>
      <c r="D6" s="236">
        <v>97.552000000000007</v>
      </c>
      <c r="E6" s="236">
        <v>0.70699999999999996</v>
      </c>
      <c r="F6" s="236">
        <v>96.844999999999999</v>
      </c>
      <c r="G6" s="400">
        <v>775</v>
      </c>
      <c r="H6" s="144"/>
      <c r="I6" s="144"/>
      <c r="J6" s="144"/>
      <c r="K6" s="144"/>
      <c r="L6" s="144"/>
      <c r="M6" s="144"/>
      <c r="N6" s="144"/>
      <c r="O6" s="144"/>
    </row>
    <row r="7" spans="2:16" ht="13" thickBot="1" x14ac:dyDescent="0.3">
      <c r="B7" s="234" t="s">
        <v>311</v>
      </c>
      <c r="C7" s="235" t="s">
        <v>312</v>
      </c>
      <c r="D7" s="236">
        <v>171.40799999999999</v>
      </c>
      <c r="E7" s="236">
        <v>118.2</v>
      </c>
      <c r="F7" s="236">
        <v>53.207999999999998</v>
      </c>
      <c r="G7" s="400">
        <v>420</v>
      </c>
      <c r="H7" s="144"/>
      <c r="I7" s="144"/>
      <c r="J7" s="144"/>
      <c r="K7" s="144"/>
      <c r="L7" s="144"/>
      <c r="M7" s="144"/>
      <c r="N7" s="144"/>
      <c r="O7" s="144"/>
    </row>
    <row r="8" spans="2:16" ht="13" thickBot="1" x14ac:dyDescent="0.3">
      <c r="B8" s="401" t="s">
        <v>312</v>
      </c>
      <c r="C8" s="402" t="s">
        <v>313</v>
      </c>
      <c r="D8" s="240">
        <v>89.23</v>
      </c>
      <c r="E8" s="240">
        <v>0</v>
      </c>
      <c r="F8" s="240">
        <v>89.23</v>
      </c>
      <c r="G8" s="240">
        <v>714</v>
      </c>
      <c r="H8" s="395"/>
      <c r="I8" s="186"/>
      <c r="J8" s="144"/>
      <c r="K8" s="186"/>
      <c r="L8" s="144"/>
      <c r="M8" s="186"/>
      <c r="N8" s="144"/>
      <c r="O8" s="186"/>
    </row>
    <row r="9" spans="2:16" ht="13.5" thickBot="1" x14ac:dyDescent="0.35">
      <c r="B9" s="484" t="s">
        <v>76</v>
      </c>
      <c r="C9" s="485"/>
      <c r="D9" s="485"/>
      <c r="E9" s="486"/>
      <c r="F9" s="344">
        <f>SUM(F4:F8)</f>
        <v>414.78700000000003</v>
      </c>
      <c r="G9" s="344">
        <f>SUM(G4:G8)</f>
        <v>3313</v>
      </c>
      <c r="I9" s="185"/>
      <c r="K9" s="185"/>
      <c r="M9" s="185"/>
      <c r="O9" s="185"/>
    </row>
  </sheetData>
  <mergeCells count="3">
    <mergeCell ref="B9:E9"/>
    <mergeCell ref="B2:O2"/>
    <mergeCell ref="B1:O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47A7A-25C4-48A2-AFB6-C1DDE0F3C34C}">
  <dimension ref="B1:O14"/>
  <sheetViews>
    <sheetView workbookViewId="0">
      <selection activeCell="D14" sqref="D14"/>
    </sheetView>
  </sheetViews>
  <sheetFormatPr defaultRowHeight="12.5" x14ac:dyDescent="0.25"/>
  <cols>
    <col min="1" max="1" width="3.453125" customWidth="1"/>
    <col min="2" max="2" width="25.54296875" customWidth="1"/>
    <col min="3" max="4" width="11.1796875" customWidth="1"/>
  </cols>
  <sheetData>
    <row r="1" spans="2:15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387"/>
      <c r="O1" s="387"/>
    </row>
    <row r="2" spans="2:15" ht="17" thickBot="1" x14ac:dyDescent="0.4">
      <c r="B2" s="480" t="s">
        <v>370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387"/>
      <c r="O2" s="387"/>
    </row>
    <row r="3" spans="2:15" s="3" customFormat="1" ht="67.5" thickBot="1" x14ac:dyDescent="0.3">
      <c r="B3" s="403" t="s">
        <v>315</v>
      </c>
      <c r="C3" s="228" t="s">
        <v>316</v>
      </c>
      <c r="D3" s="228" t="s">
        <v>326</v>
      </c>
      <c r="E3" s="228" t="s">
        <v>104</v>
      </c>
      <c r="F3" s="406" t="s">
        <v>70</v>
      </c>
      <c r="G3" s="391" t="s">
        <v>328</v>
      </c>
      <c r="H3" s="117" t="s">
        <v>71</v>
      </c>
      <c r="I3" s="117" t="s">
        <v>329</v>
      </c>
      <c r="J3" s="117" t="s">
        <v>72</v>
      </c>
      <c r="K3" s="117" t="s">
        <v>330</v>
      </c>
      <c r="L3" s="117" t="s">
        <v>133</v>
      </c>
      <c r="M3" s="243" t="s">
        <v>331</v>
      </c>
    </row>
    <row r="4" spans="2:15" x14ac:dyDescent="0.25">
      <c r="B4" s="144" t="s">
        <v>317</v>
      </c>
      <c r="C4" s="317">
        <v>102120</v>
      </c>
      <c r="D4" s="317">
        <f>6*C4</f>
        <v>612720</v>
      </c>
      <c r="E4" s="317">
        <f>D4/300</f>
        <v>2042.4</v>
      </c>
      <c r="F4" s="144"/>
      <c r="G4" s="144"/>
      <c r="H4" s="144"/>
      <c r="I4" s="144"/>
      <c r="J4" s="144"/>
      <c r="K4" s="144"/>
      <c r="L4" s="144"/>
      <c r="M4" s="144"/>
    </row>
    <row r="5" spans="2:15" x14ac:dyDescent="0.25">
      <c r="B5" s="144" t="s">
        <v>318</v>
      </c>
      <c r="C5" s="317">
        <v>40990</v>
      </c>
      <c r="D5" s="317">
        <f t="shared" ref="D5:D13" si="0">6*C5</f>
        <v>245940</v>
      </c>
      <c r="E5" s="317">
        <f t="shared" ref="E5:E13" si="1">D5/300</f>
        <v>819.8</v>
      </c>
      <c r="F5" s="144"/>
      <c r="G5" s="144"/>
      <c r="H5" s="144"/>
      <c r="I5" s="144"/>
      <c r="J5" s="144"/>
      <c r="K5" s="144"/>
      <c r="L5" s="144"/>
      <c r="M5" s="144"/>
    </row>
    <row r="6" spans="2:15" x14ac:dyDescent="0.25">
      <c r="B6" s="144" t="s">
        <v>319</v>
      </c>
      <c r="C6" s="317">
        <v>67890</v>
      </c>
      <c r="D6" s="317">
        <f t="shared" si="0"/>
        <v>407340</v>
      </c>
      <c r="E6" s="317">
        <f t="shared" si="1"/>
        <v>1357.8</v>
      </c>
      <c r="F6" s="144"/>
      <c r="G6" s="144"/>
      <c r="H6" s="144"/>
      <c r="I6" s="144"/>
      <c r="J6" s="144"/>
      <c r="K6" s="144"/>
      <c r="L6" s="144"/>
      <c r="M6" s="144"/>
    </row>
    <row r="7" spans="2:15" x14ac:dyDescent="0.25">
      <c r="B7" s="144" t="s">
        <v>320</v>
      </c>
      <c r="C7" s="317">
        <v>4310</v>
      </c>
      <c r="D7" s="317">
        <f t="shared" si="0"/>
        <v>25860</v>
      </c>
      <c r="E7" s="317">
        <f t="shared" si="1"/>
        <v>86.2</v>
      </c>
      <c r="F7" s="144"/>
      <c r="G7" s="144"/>
      <c r="H7" s="144"/>
      <c r="I7" s="144"/>
      <c r="J7" s="144"/>
      <c r="K7" s="144"/>
      <c r="L7" s="144"/>
      <c r="M7" s="144"/>
    </row>
    <row r="8" spans="2:15" x14ac:dyDescent="0.25">
      <c r="B8" s="144" t="s">
        <v>321</v>
      </c>
      <c r="C8" s="317">
        <v>66240</v>
      </c>
      <c r="D8" s="317">
        <f t="shared" si="0"/>
        <v>397440</v>
      </c>
      <c r="E8" s="317">
        <f t="shared" si="1"/>
        <v>1324.8</v>
      </c>
      <c r="F8" s="144"/>
      <c r="G8" s="144"/>
      <c r="H8" s="144"/>
      <c r="I8" s="144"/>
      <c r="J8" s="144"/>
      <c r="K8" s="144"/>
      <c r="L8" s="144"/>
      <c r="M8" s="144"/>
    </row>
    <row r="9" spans="2:15" x14ac:dyDescent="0.25">
      <c r="B9" s="144" t="s">
        <v>322</v>
      </c>
      <c r="C9" s="317">
        <v>55600</v>
      </c>
      <c r="D9" s="317">
        <f t="shared" si="0"/>
        <v>333600</v>
      </c>
      <c r="E9" s="317">
        <f t="shared" si="1"/>
        <v>1112</v>
      </c>
      <c r="F9" s="144"/>
      <c r="G9" s="144"/>
      <c r="H9" s="144"/>
      <c r="I9" s="144"/>
      <c r="J9" s="144"/>
      <c r="K9" s="144"/>
      <c r="L9" s="144"/>
      <c r="M9" s="144"/>
    </row>
    <row r="10" spans="2:15" x14ac:dyDescent="0.25">
      <c r="B10" s="144" t="s">
        <v>323</v>
      </c>
      <c r="C10" s="317">
        <v>5880</v>
      </c>
      <c r="D10" s="317">
        <f t="shared" si="0"/>
        <v>35280</v>
      </c>
      <c r="E10" s="317">
        <f t="shared" si="1"/>
        <v>117.6</v>
      </c>
      <c r="F10" s="144"/>
      <c r="G10" s="144"/>
      <c r="H10" s="144"/>
      <c r="I10" s="144"/>
      <c r="J10" s="144"/>
      <c r="K10" s="144"/>
      <c r="L10" s="144"/>
      <c r="M10" s="144"/>
    </row>
    <row r="11" spans="2:15" x14ac:dyDescent="0.25">
      <c r="B11" s="144" t="s">
        <v>324</v>
      </c>
      <c r="C11" s="317">
        <v>118590</v>
      </c>
      <c r="D11" s="317">
        <f t="shared" si="0"/>
        <v>711540</v>
      </c>
      <c r="E11" s="317">
        <f t="shared" si="1"/>
        <v>2371.8000000000002</v>
      </c>
      <c r="F11" s="144"/>
      <c r="G11" s="144"/>
      <c r="H11" s="144"/>
      <c r="I11" s="144"/>
      <c r="J11" s="144"/>
      <c r="K11" s="144"/>
      <c r="L11" s="144"/>
      <c r="M11" s="144"/>
    </row>
    <row r="12" spans="2:15" x14ac:dyDescent="0.25">
      <c r="B12" s="144" t="s">
        <v>325</v>
      </c>
      <c r="C12" s="317">
        <v>49600</v>
      </c>
      <c r="D12" s="317">
        <f t="shared" si="0"/>
        <v>297600</v>
      </c>
      <c r="E12" s="317">
        <f t="shared" si="1"/>
        <v>992</v>
      </c>
      <c r="F12" s="144"/>
      <c r="G12" s="144"/>
      <c r="H12" s="144"/>
      <c r="I12" s="144"/>
      <c r="J12" s="144"/>
      <c r="K12" s="144"/>
      <c r="L12" s="144"/>
      <c r="M12" s="144"/>
    </row>
    <row r="13" spans="2:15" ht="13" thickBot="1" x14ac:dyDescent="0.3">
      <c r="B13" s="404" t="s">
        <v>327</v>
      </c>
      <c r="C13" s="405">
        <v>61860</v>
      </c>
      <c r="D13" s="405">
        <f t="shared" si="0"/>
        <v>371160</v>
      </c>
      <c r="E13" s="405">
        <f t="shared" si="1"/>
        <v>1237.2</v>
      </c>
      <c r="F13" s="144"/>
      <c r="G13" s="186"/>
      <c r="H13" s="144"/>
      <c r="I13" s="186"/>
      <c r="J13" s="144"/>
      <c r="K13" s="186"/>
      <c r="L13" s="144"/>
      <c r="M13" s="186"/>
    </row>
    <row r="14" spans="2:15" ht="13.5" thickBot="1" x14ac:dyDescent="0.35">
      <c r="B14" s="344" t="s">
        <v>76</v>
      </c>
      <c r="C14" s="201">
        <f>SUM(C4:C13)</f>
        <v>573080</v>
      </c>
      <c r="D14" s="201">
        <f t="shared" ref="D14:E14" si="2">SUM(D4:D13)</f>
        <v>3438480</v>
      </c>
      <c r="E14" s="201">
        <f t="shared" si="2"/>
        <v>11461.600000000002</v>
      </c>
      <c r="G14" s="185"/>
      <c r="I14" s="185"/>
      <c r="K14" s="185"/>
      <c r="M14" s="185"/>
    </row>
  </sheetData>
  <mergeCells count="2">
    <mergeCell ref="B1:M1"/>
    <mergeCell ref="B2:M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7EB2B-DDD8-41B0-9FA6-0AF8A8213495}">
  <dimension ref="B1:P12"/>
  <sheetViews>
    <sheetView workbookViewId="0">
      <selection activeCell="E15" sqref="E15"/>
    </sheetView>
  </sheetViews>
  <sheetFormatPr defaultRowHeight="12.5" x14ac:dyDescent="0.25"/>
  <cols>
    <col min="1" max="1" width="3.453125" customWidth="1"/>
    <col min="2" max="2" width="25.54296875" customWidth="1"/>
    <col min="3" max="4" width="11.1796875" customWidth="1"/>
    <col min="5" max="5" width="12.453125" customWidth="1"/>
  </cols>
  <sheetData>
    <row r="1" spans="2:16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387"/>
      <c r="P1" s="387"/>
    </row>
    <row r="2" spans="2:16" ht="17" thickBot="1" x14ac:dyDescent="0.4">
      <c r="B2" s="480" t="s">
        <v>384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387"/>
      <c r="P2" s="387"/>
    </row>
    <row r="3" spans="2:16" s="3" customFormat="1" ht="67.5" thickBot="1" x14ac:dyDescent="0.3">
      <c r="B3" s="403" t="s">
        <v>315</v>
      </c>
      <c r="C3" s="228" t="s">
        <v>386</v>
      </c>
      <c r="D3" s="425" t="s">
        <v>333</v>
      </c>
      <c r="E3" s="228" t="s">
        <v>326</v>
      </c>
      <c r="F3" s="228" t="s">
        <v>104</v>
      </c>
      <c r="G3" s="406" t="s">
        <v>70</v>
      </c>
      <c r="H3" s="391" t="s">
        <v>328</v>
      </c>
      <c r="I3" s="117" t="s">
        <v>71</v>
      </c>
      <c r="J3" s="117" t="s">
        <v>329</v>
      </c>
      <c r="K3" s="117" t="s">
        <v>72</v>
      </c>
      <c r="L3" s="117" t="s">
        <v>330</v>
      </c>
      <c r="M3" s="117" t="s">
        <v>133</v>
      </c>
      <c r="N3" s="243" t="s">
        <v>331</v>
      </c>
    </row>
    <row r="4" spans="2:16" x14ac:dyDescent="0.25">
      <c r="B4" s="326" t="s">
        <v>385</v>
      </c>
      <c r="C4" s="452">
        <v>39.6</v>
      </c>
      <c r="D4" s="452">
        <v>2.4</v>
      </c>
      <c r="E4" s="317">
        <f>C4*1000*D4</f>
        <v>95040</v>
      </c>
      <c r="F4" s="317">
        <f>E4/300</f>
        <v>316.8</v>
      </c>
      <c r="G4" s="144"/>
      <c r="H4" s="144"/>
      <c r="I4" s="144"/>
      <c r="J4" s="144"/>
      <c r="K4" s="144"/>
      <c r="L4" s="144"/>
      <c r="M4" s="144"/>
      <c r="N4" s="144"/>
    </row>
    <row r="5" spans="2:16" x14ac:dyDescent="0.25">
      <c r="B5" s="326" t="s">
        <v>387</v>
      </c>
      <c r="C5" s="452">
        <v>39.6</v>
      </c>
      <c r="D5" s="452">
        <v>2.4</v>
      </c>
      <c r="E5" s="317">
        <f t="shared" ref="E5:E11" si="0">C5*1000*D5</f>
        <v>95040</v>
      </c>
      <c r="F5" s="317">
        <f t="shared" ref="F5:F11" si="1">E5/300</f>
        <v>316.8</v>
      </c>
      <c r="G5" s="144"/>
      <c r="H5" s="144"/>
      <c r="I5" s="144"/>
      <c r="J5" s="144"/>
      <c r="K5" s="144"/>
      <c r="L5" s="144"/>
      <c r="M5" s="144"/>
      <c r="N5" s="144"/>
    </row>
    <row r="6" spans="2:16" x14ac:dyDescent="0.25">
      <c r="B6" s="326" t="s">
        <v>388</v>
      </c>
      <c r="C6" s="317">
        <v>220.5</v>
      </c>
      <c r="D6" s="452">
        <v>2.4</v>
      </c>
      <c r="E6" s="317">
        <f t="shared" si="0"/>
        <v>529200</v>
      </c>
      <c r="F6" s="317">
        <f t="shared" si="1"/>
        <v>1764</v>
      </c>
      <c r="G6" s="144"/>
      <c r="H6" s="144"/>
      <c r="I6" s="144"/>
      <c r="J6" s="144"/>
      <c r="K6" s="144"/>
      <c r="L6" s="144"/>
      <c r="M6" s="144"/>
      <c r="N6" s="144"/>
    </row>
    <row r="7" spans="2:16" x14ac:dyDescent="0.25">
      <c r="B7" s="326" t="s">
        <v>389</v>
      </c>
      <c r="C7" s="451">
        <v>75.5</v>
      </c>
      <c r="D7" s="452">
        <v>2.4</v>
      </c>
      <c r="E7" s="317">
        <f t="shared" si="0"/>
        <v>181200</v>
      </c>
      <c r="F7" s="317">
        <f t="shared" si="1"/>
        <v>604</v>
      </c>
      <c r="G7" s="144"/>
      <c r="H7" s="144"/>
      <c r="I7" s="144"/>
      <c r="J7" s="144"/>
      <c r="K7" s="144"/>
      <c r="L7" s="144"/>
      <c r="M7" s="144"/>
      <c r="N7" s="144"/>
    </row>
    <row r="8" spans="2:16" x14ac:dyDescent="0.25">
      <c r="B8" s="326" t="s">
        <v>390</v>
      </c>
      <c r="C8" s="317">
        <v>214</v>
      </c>
      <c r="D8" s="452">
        <v>2.4</v>
      </c>
      <c r="E8" s="317">
        <f t="shared" si="0"/>
        <v>513600</v>
      </c>
      <c r="F8" s="317">
        <f t="shared" si="1"/>
        <v>1712</v>
      </c>
      <c r="G8" s="144"/>
      <c r="H8" s="144"/>
      <c r="I8" s="144"/>
      <c r="J8" s="144"/>
      <c r="K8" s="144"/>
      <c r="L8" s="144"/>
      <c r="M8" s="144"/>
      <c r="N8" s="144"/>
    </row>
    <row r="9" spans="2:16" x14ac:dyDescent="0.25">
      <c r="B9" s="326" t="s">
        <v>391</v>
      </c>
      <c r="C9" s="451">
        <v>215.5</v>
      </c>
      <c r="D9" s="452">
        <v>2.4</v>
      </c>
      <c r="E9" s="317">
        <f t="shared" si="0"/>
        <v>517200</v>
      </c>
      <c r="F9" s="317">
        <f t="shared" si="1"/>
        <v>1724</v>
      </c>
      <c r="G9" s="144"/>
      <c r="H9" s="144"/>
      <c r="I9" s="144"/>
      <c r="J9" s="144"/>
      <c r="K9" s="144"/>
      <c r="L9" s="144"/>
      <c r="M9" s="144"/>
      <c r="N9" s="144"/>
    </row>
    <row r="10" spans="2:16" x14ac:dyDescent="0.25">
      <c r="B10" s="326" t="s">
        <v>390</v>
      </c>
      <c r="C10" s="317">
        <v>35</v>
      </c>
      <c r="D10" s="452">
        <v>2.4</v>
      </c>
      <c r="E10" s="317">
        <f t="shared" si="0"/>
        <v>84000</v>
      </c>
      <c r="F10" s="317">
        <f t="shared" si="1"/>
        <v>280</v>
      </c>
      <c r="G10" s="144"/>
      <c r="H10" s="144"/>
      <c r="I10" s="144"/>
      <c r="J10" s="144"/>
      <c r="K10" s="144"/>
      <c r="L10" s="144"/>
      <c r="M10" s="144"/>
      <c r="N10" s="144"/>
    </row>
    <row r="11" spans="2:16" ht="13" thickBot="1" x14ac:dyDescent="0.3">
      <c r="B11" s="326" t="s">
        <v>392</v>
      </c>
      <c r="C11" s="317">
        <v>35</v>
      </c>
      <c r="D11" s="452">
        <v>2.4</v>
      </c>
      <c r="E11" s="317">
        <f t="shared" si="0"/>
        <v>84000</v>
      </c>
      <c r="F11" s="317">
        <f t="shared" si="1"/>
        <v>280</v>
      </c>
      <c r="G11" s="144"/>
      <c r="H11" s="144"/>
      <c r="I11" s="144"/>
      <c r="J11" s="144"/>
      <c r="K11" s="144"/>
      <c r="L11" s="144"/>
      <c r="M11" s="144"/>
      <c r="N11" s="144"/>
    </row>
    <row r="12" spans="2:16" ht="13.5" thickBot="1" x14ac:dyDescent="0.35">
      <c r="B12" s="344" t="s">
        <v>76</v>
      </c>
      <c r="C12" s="201">
        <f>SUM(C4:C11)</f>
        <v>874.7</v>
      </c>
      <c r="D12" s="201"/>
      <c r="E12" s="201">
        <f>SUM(E4:E11)</f>
        <v>2099280</v>
      </c>
      <c r="F12" s="201">
        <f>SUM(F4:F11)</f>
        <v>6997.6</v>
      </c>
      <c r="H12" s="185"/>
      <c r="J12" s="185"/>
      <c r="L12" s="185"/>
      <c r="N12" s="185"/>
    </row>
  </sheetData>
  <mergeCells count="2">
    <mergeCell ref="B1:N1"/>
    <mergeCell ref="B2:N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82A3-0229-42E0-A972-7CCB859A235F}">
  <dimension ref="B1:S28"/>
  <sheetViews>
    <sheetView topLeftCell="B13" workbookViewId="0">
      <selection activeCell="I28" sqref="I28"/>
    </sheetView>
  </sheetViews>
  <sheetFormatPr defaultRowHeight="12.5" x14ac:dyDescent="0.25"/>
  <cols>
    <col min="1" max="1" width="3.453125" customWidth="1"/>
    <col min="2" max="2" width="15.453125" customWidth="1"/>
    <col min="3" max="3" width="14.7265625" customWidth="1"/>
    <col min="4" max="4" width="9.1796875" style="1"/>
    <col min="8" max="8" width="9.1796875" style="1"/>
    <col min="9" max="9" width="11.453125" style="1" customWidth="1"/>
    <col min="10" max="10" width="0" hidden="1" customWidth="1"/>
    <col min="11" max="11" width="10.7265625" style="1" customWidth="1"/>
  </cols>
  <sheetData>
    <row r="1" spans="2:19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</row>
    <row r="2" spans="2:19" ht="17" thickBot="1" x14ac:dyDescent="0.4">
      <c r="B2" s="480" t="s">
        <v>371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</row>
    <row r="3" spans="2:19" ht="32.15" customHeight="1" x14ac:dyDescent="0.25">
      <c r="B3" s="541" t="s">
        <v>135</v>
      </c>
      <c r="C3" s="542"/>
      <c r="D3" s="542"/>
      <c r="E3" s="542"/>
      <c r="F3" s="542"/>
      <c r="G3" s="543"/>
      <c r="H3" s="504" t="s">
        <v>136</v>
      </c>
      <c r="I3" s="508" t="s">
        <v>197</v>
      </c>
      <c r="J3" s="509"/>
      <c r="K3" s="544" t="s">
        <v>104</v>
      </c>
      <c r="L3" s="490" t="s">
        <v>70</v>
      </c>
      <c r="M3" s="490" t="s">
        <v>328</v>
      </c>
      <c r="N3" s="490" t="s">
        <v>71</v>
      </c>
      <c r="O3" s="490" t="s">
        <v>329</v>
      </c>
      <c r="P3" s="490" t="s">
        <v>72</v>
      </c>
      <c r="Q3" s="490" t="s">
        <v>330</v>
      </c>
      <c r="R3" s="490" t="s">
        <v>133</v>
      </c>
      <c r="S3" s="490" t="s">
        <v>331</v>
      </c>
    </row>
    <row r="4" spans="2:19" ht="15" customHeight="1" x14ac:dyDescent="0.3">
      <c r="B4" s="249" t="s">
        <v>138</v>
      </c>
      <c r="C4" s="250" t="s">
        <v>139</v>
      </c>
      <c r="D4" s="251" t="s">
        <v>140</v>
      </c>
      <c r="E4" s="426" t="s">
        <v>141</v>
      </c>
      <c r="F4" s="250" t="s">
        <v>141</v>
      </c>
      <c r="G4" s="252" t="s">
        <v>142</v>
      </c>
      <c r="H4" s="505"/>
      <c r="I4" s="547"/>
      <c r="J4" s="548"/>
      <c r="K4" s="545"/>
      <c r="L4" s="491"/>
      <c r="M4" s="491"/>
      <c r="N4" s="491"/>
      <c r="O4" s="491"/>
      <c r="P4" s="491"/>
      <c r="Q4" s="491"/>
      <c r="R4" s="491"/>
      <c r="S4" s="491"/>
    </row>
    <row r="5" spans="2:19" ht="15" customHeight="1" x14ac:dyDescent="0.3">
      <c r="B5" s="254" t="s">
        <v>143</v>
      </c>
      <c r="C5" s="255" t="s">
        <v>143</v>
      </c>
      <c r="D5" s="256" t="s">
        <v>144</v>
      </c>
      <c r="E5" s="427" t="s">
        <v>145</v>
      </c>
      <c r="F5" s="255" t="s">
        <v>146</v>
      </c>
      <c r="G5" s="255" t="s">
        <v>147</v>
      </c>
      <c r="H5" s="506"/>
      <c r="I5" s="510"/>
      <c r="J5" s="511"/>
      <c r="K5" s="546"/>
      <c r="L5" s="491"/>
      <c r="M5" s="491"/>
      <c r="N5" s="491"/>
      <c r="O5" s="491"/>
      <c r="P5" s="491"/>
      <c r="Q5" s="491"/>
      <c r="R5" s="491"/>
      <c r="S5" s="491"/>
    </row>
    <row r="6" spans="2:19" x14ac:dyDescent="0.25">
      <c r="B6" s="257" t="s">
        <v>347</v>
      </c>
      <c r="C6" s="144" t="s">
        <v>348</v>
      </c>
      <c r="D6" s="266" t="s">
        <v>349</v>
      </c>
      <c r="E6" s="428">
        <v>6.0410000000000004</v>
      </c>
      <c r="F6" s="144">
        <v>30.7</v>
      </c>
      <c r="G6" s="258">
        <v>91.7</v>
      </c>
      <c r="H6" s="268">
        <v>6</v>
      </c>
      <c r="I6" s="430">
        <f t="shared" ref="I6:I27" si="0">SUM(G6*1000*H6)</f>
        <v>550200</v>
      </c>
      <c r="J6" s="259">
        <f t="shared" ref="J6:J27" si="1">SUM(I6/10000)</f>
        <v>55.02</v>
      </c>
      <c r="K6" s="276">
        <f t="shared" ref="K6:K27" si="2">SUM(I6/300)</f>
        <v>1834</v>
      </c>
      <c r="L6" s="144"/>
      <c r="M6" s="144"/>
      <c r="N6" s="144"/>
      <c r="O6" s="144"/>
      <c r="P6" s="144"/>
      <c r="Q6" s="144"/>
      <c r="R6" s="144"/>
      <c r="S6" s="144"/>
    </row>
    <row r="7" spans="2:19" x14ac:dyDescent="0.25">
      <c r="B7" s="257" t="s">
        <v>350</v>
      </c>
      <c r="C7" s="144" t="s">
        <v>351</v>
      </c>
      <c r="D7" s="266">
        <v>1</v>
      </c>
      <c r="E7" s="428">
        <v>30.7</v>
      </c>
      <c r="F7" s="144">
        <v>40.700000000000003</v>
      </c>
      <c r="G7" s="258">
        <v>7.4770000000000003</v>
      </c>
      <c r="H7" s="268">
        <v>6</v>
      </c>
      <c r="I7" s="430">
        <f t="shared" si="0"/>
        <v>44862</v>
      </c>
      <c r="J7" s="259">
        <f t="shared" si="1"/>
        <v>4.4862000000000002</v>
      </c>
      <c r="K7" s="276">
        <f t="shared" si="2"/>
        <v>149.54</v>
      </c>
      <c r="L7" s="144"/>
      <c r="M7" s="144"/>
      <c r="N7" s="144"/>
      <c r="O7" s="144"/>
      <c r="P7" s="144"/>
      <c r="Q7" s="144"/>
      <c r="R7" s="144"/>
      <c r="S7" s="144"/>
    </row>
    <row r="8" spans="2:19" x14ac:dyDescent="0.25">
      <c r="B8" s="257" t="s">
        <v>350</v>
      </c>
      <c r="C8" s="144" t="s">
        <v>351</v>
      </c>
      <c r="D8" s="266">
        <v>2</v>
      </c>
      <c r="E8" s="428">
        <v>30.7</v>
      </c>
      <c r="F8" s="144">
        <v>40.700000000000003</v>
      </c>
      <c r="G8" s="258">
        <v>7.4770000000000003</v>
      </c>
      <c r="H8" s="268">
        <v>6</v>
      </c>
      <c r="I8" s="430">
        <f t="shared" si="0"/>
        <v>44862</v>
      </c>
      <c r="J8" s="259">
        <f t="shared" si="1"/>
        <v>4.4862000000000002</v>
      </c>
      <c r="K8" s="276">
        <f t="shared" si="2"/>
        <v>149.54</v>
      </c>
      <c r="L8" s="144"/>
      <c r="M8" s="144"/>
      <c r="N8" s="144"/>
      <c r="O8" s="144"/>
      <c r="P8" s="144"/>
      <c r="Q8" s="144"/>
      <c r="R8" s="144"/>
      <c r="S8" s="144"/>
    </row>
    <row r="9" spans="2:19" x14ac:dyDescent="0.25">
      <c r="B9" s="257" t="s">
        <v>351</v>
      </c>
      <c r="C9" s="144" t="s">
        <v>351</v>
      </c>
      <c r="D9" s="266" t="s">
        <v>349</v>
      </c>
      <c r="E9" s="428">
        <v>40.700000000000003</v>
      </c>
      <c r="F9" s="144">
        <v>41.9</v>
      </c>
      <c r="G9" s="258">
        <v>1.4950000000000001</v>
      </c>
      <c r="H9" s="268">
        <v>6</v>
      </c>
      <c r="I9" s="430">
        <f t="shared" si="0"/>
        <v>8970</v>
      </c>
      <c r="J9" s="259">
        <f t="shared" si="1"/>
        <v>0.89700000000000002</v>
      </c>
      <c r="K9" s="276">
        <f t="shared" si="2"/>
        <v>29.9</v>
      </c>
      <c r="L9" s="144"/>
      <c r="M9" s="144"/>
      <c r="N9" s="144"/>
      <c r="O9" s="144"/>
      <c r="P9" s="144"/>
      <c r="Q9" s="144"/>
      <c r="R9" s="144"/>
      <c r="S9" s="144"/>
    </row>
    <row r="10" spans="2:19" x14ac:dyDescent="0.25">
      <c r="B10" s="257" t="s">
        <v>351</v>
      </c>
      <c r="C10" s="144" t="s">
        <v>352</v>
      </c>
      <c r="D10" s="266">
        <v>1</v>
      </c>
      <c r="E10" s="428">
        <v>41.9</v>
      </c>
      <c r="F10" s="258">
        <v>49.9</v>
      </c>
      <c r="G10" s="258">
        <v>63.417000000000002</v>
      </c>
      <c r="H10" s="268">
        <v>6</v>
      </c>
      <c r="I10" s="430">
        <f t="shared" si="0"/>
        <v>380502</v>
      </c>
      <c r="J10" s="259">
        <f t="shared" si="1"/>
        <v>38.050199999999997</v>
      </c>
      <c r="K10" s="276">
        <f t="shared" si="2"/>
        <v>1268.3399999999999</v>
      </c>
      <c r="L10" s="144"/>
      <c r="M10" s="144"/>
      <c r="N10" s="144"/>
      <c r="O10" s="144"/>
      <c r="P10" s="144"/>
      <c r="Q10" s="144"/>
      <c r="R10" s="144"/>
      <c r="S10" s="144"/>
    </row>
    <row r="11" spans="2:19" x14ac:dyDescent="0.25">
      <c r="B11" s="257" t="s">
        <v>351</v>
      </c>
      <c r="C11" s="144" t="s">
        <v>352</v>
      </c>
      <c r="D11" s="266">
        <v>2</v>
      </c>
      <c r="E11" s="428">
        <v>41.9</v>
      </c>
      <c r="F11" s="258">
        <v>49.9</v>
      </c>
      <c r="G11" s="258">
        <v>14.2</v>
      </c>
      <c r="H11" s="268">
        <v>6</v>
      </c>
      <c r="I11" s="430">
        <f t="shared" si="0"/>
        <v>85200</v>
      </c>
      <c r="J11" s="259">
        <f t="shared" si="1"/>
        <v>8.52</v>
      </c>
      <c r="K11" s="276">
        <f t="shared" si="2"/>
        <v>284</v>
      </c>
      <c r="L11" s="144"/>
      <c r="M11" s="144"/>
      <c r="N11" s="144"/>
      <c r="O11" s="144"/>
      <c r="P11" s="144"/>
      <c r="Q11" s="144"/>
      <c r="R11" s="144"/>
      <c r="S11" s="144"/>
    </row>
    <row r="12" spans="2:19" x14ac:dyDescent="0.25">
      <c r="B12" s="144" t="s">
        <v>352</v>
      </c>
      <c r="C12" s="144" t="s">
        <v>352</v>
      </c>
      <c r="D12" s="266" t="s">
        <v>349</v>
      </c>
      <c r="E12" s="429">
        <v>49.9</v>
      </c>
      <c r="F12" s="144" t="s">
        <v>353</v>
      </c>
      <c r="G12" s="258">
        <v>11.394</v>
      </c>
      <c r="H12" s="268">
        <v>6</v>
      </c>
      <c r="I12" s="430">
        <f t="shared" si="0"/>
        <v>68364</v>
      </c>
      <c r="J12" s="259">
        <f t="shared" si="1"/>
        <v>6.8364000000000003</v>
      </c>
      <c r="K12" s="276">
        <f t="shared" si="2"/>
        <v>227.88</v>
      </c>
      <c r="L12" s="144"/>
      <c r="M12" s="144"/>
      <c r="N12" s="144"/>
      <c r="O12" s="144"/>
      <c r="P12" s="144"/>
      <c r="Q12" s="144"/>
      <c r="R12" s="144"/>
      <c r="S12" s="144"/>
    </row>
    <row r="13" spans="2:19" x14ac:dyDescent="0.25">
      <c r="B13" s="144" t="s">
        <v>352</v>
      </c>
      <c r="C13" s="144" t="s">
        <v>354</v>
      </c>
      <c r="D13" s="266">
        <v>1</v>
      </c>
      <c r="E13" s="428" t="s">
        <v>353</v>
      </c>
      <c r="F13" s="258">
        <v>54.7</v>
      </c>
      <c r="G13" s="258">
        <v>12</v>
      </c>
      <c r="H13" s="268">
        <v>6</v>
      </c>
      <c r="I13" s="430">
        <f t="shared" si="0"/>
        <v>72000</v>
      </c>
      <c r="J13" s="259">
        <f t="shared" si="1"/>
        <v>7.2</v>
      </c>
      <c r="K13" s="276">
        <f t="shared" si="2"/>
        <v>240</v>
      </c>
      <c r="L13" s="144"/>
      <c r="M13" s="144"/>
      <c r="N13" s="144"/>
      <c r="O13" s="144"/>
      <c r="P13" s="144"/>
      <c r="Q13" s="144"/>
      <c r="R13" s="144"/>
      <c r="S13" s="144"/>
    </row>
    <row r="14" spans="2:19" x14ac:dyDescent="0.25">
      <c r="B14" s="144" t="s">
        <v>352</v>
      </c>
      <c r="C14" s="144" t="s">
        <v>354</v>
      </c>
      <c r="D14" s="266">
        <v>2</v>
      </c>
      <c r="E14" s="428" t="s">
        <v>353</v>
      </c>
      <c r="F14" s="258">
        <v>54.7</v>
      </c>
      <c r="G14" s="258">
        <v>12</v>
      </c>
      <c r="H14" s="268">
        <v>6</v>
      </c>
      <c r="I14" s="430">
        <f t="shared" si="0"/>
        <v>72000</v>
      </c>
      <c r="J14" s="259">
        <f t="shared" si="1"/>
        <v>7.2</v>
      </c>
      <c r="K14" s="276">
        <f t="shared" si="2"/>
        <v>240</v>
      </c>
      <c r="L14" s="144"/>
      <c r="M14" s="144"/>
      <c r="N14" s="144"/>
      <c r="O14" s="144"/>
      <c r="P14" s="144"/>
      <c r="Q14" s="144"/>
      <c r="R14" s="144"/>
      <c r="S14" s="144"/>
    </row>
    <row r="15" spans="2:19" x14ac:dyDescent="0.25">
      <c r="B15" s="257" t="s">
        <v>355</v>
      </c>
      <c r="C15" s="144" t="s">
        <v>356</v>
      </c>
      <c r="D15" s="266" t="s">
        <v>349</v>
      </c>
      <c r="E15" s="429">
        <v>54.7</v>
      </c>
      <c r="F15" s="144">
        <v>88.168000000000006</v>
      </c>
      <c r="G15" s="258">
        <v>6.681</v>
      </c>
      <c r="H15" s="268">
        <v>6</v>
      </c>
      <c r="I15" s="430">
        <f t="shared" si="0"/>
        <v>40086</v>
      </c>
      <c r="J15" s="259">
        <f t="shared" si="1"/>
        <v>4.0086000000000004</v>
      </c>
      <c r="K15" s="276">
        <f t="shared" si="2"/>
        <v>133.62</v>
      </c>
      <c r="L15" s="144"/>
      <c r="M15" s="144"/>
      <c r="N15" s="144"/>
      <c r="O15" s="144"/>
      <c r="P15" s="144"/>
      <c r="Q15" s="144"/>
      <c r="R15" s="144"/>
      <c r="S15" s="144"/>
    </row>
    <row r="16" spans="2:19" ht="13" thickBot="1" x14ac:dyDescent="0.3">
      <c r="B16" s="261" t="s">
        <v>356</v>
      </c>
      <c r="C16" s="157" t="s">
        <v>357</v>
      </c>
      <c r="D16" s="297">
        <v>1</v>
      </c>
      <c r="E16" s="429">
        <v>88.168000000000006</v>
      </c>
      <c r="F16" s="144">
        <v>95.504999999999995</v>
      </c>
      <c r="G16" s="262">
        <v>194.922</v>
      </c>
      <c r="H16" s="268">
        <v>6</v>
      </c>
      <c r="I16" s="431">
        <f t="shared" si="0"/>
        <v>1169532</v>
      </c>
      <c r="J16" s="263">
        <f t="shared" si="1"/>
        <v>116.9532</v>
      </c>
      <c r="K16" s="277">
        <f t="shared" si="2"/>
        <v>3898.44</v>
      </c>
      <c r="L16" s="144"/>
      <c r="M16" s="144"/>
      <c r="N16" s="144"/>
      <c r="O16" s="144"/>
      <c r="P16" s="144"/>
      <c r="Q16" s="144"/>
      <c r="R16" s="144"/>
      <c r="S16" s="144"/>
    </row>
    <row r="17" spans="2:19" ht="13" thickBot="1" x14ac:dyDescent="0.3">
      <c r="B17" s="261" t="s">
        <v>356</v>
      </c>
      <c r="C17" s="157" t="s">
        <v>357</v>
      </c>
      <c r="D17" s="266">
        <v>2</v>
      </c>
      <c r="E17" s="429">
        <v>88.168000000000006</v>
      </c>
      <c r="F17" s="144">
        <v>95.504999999999995</v>
      </c>
      <c r="G17" s="258">
        <v>11.394</v>
      </c>
      <c r="H17" s="268">
        <v>6</v>
      </c>
      <c r="I17" s="430">
        <f t="shared" si="0"/>
        <v>68364</v>
      </c>
      <c r="J17" s="259">
        <f t="shared" si="1"/>
        <v>6.8364000000000003</v>
      </c>
      <c r="K17" s="276">
        <f t="shared" si="2"/>
        <v>227.88</v>
      </c>
      <c r="L17" s="144"/>
      <c r="M17" s="144"/>
      <c r="N17" s="144"/>
      <c r="O17" s="144"/>
      <c r="P17" s="144"/>
      <c r="Q17" s="144"/>
      <c r="R17" s="144"/>
      <c r="S17" s="144"/>
    </row>
    <row r="18" spans="2:19" ht="13" thickBot="1" x14ac:dyDescent="0.3">
      <c r="B18" s="157" t="s">
        <v>357</v>
      </c>
      <c r="C18" s="186" t="s">
        <v>358</v>
      </c>
      <c r="D18" s="266" t="s">
        <v>349</v>
      </c>
      <c r="E18" s="428">
        <v>95.504999999999995</v>
      </c>
      <c r="F18" s="144">
        <v>110.063</v>
      </c>
      <c r="G18" s="258">
        <v>12</v>
      </c>
      <c r="H18" s="268">
        <v>6</v>
      </c>
      <c r="I18" s="430">
        <f t="shared" si="0"/>
        <v>72000</v>
      </c>
      <c r="J18" s="259">
        <f t="shared" si="1"/>
        <v>7.2</v>
      </c>
      <c r="K18" s="276">
        <f t="shared" si="2"/>
        <v>240</v>
      </c>
      <c r="L18" s="144"/>
      <c r="M18" s="144"/>
      <c r="N18" s="144"/>
      <c r="O18" s="144"/>
      <c r="P18" s="144"/>
      <c r="Q18" s="144"/>
      <c r="R18" s="144"/>
      <c r="S18" s="144"/>
    </row>
    <row r="19" spans="2:19" x14ac:dyDescent="0.25">
      <c r="B19" s="292" t="s">
        <v>359</v>
      </c>
      <c r="C19" s="186" t="s">
        <v>360</v>
      </c>
      <c r="D19" s="266">
        <v>1</v>
      </c>
      <c r="E19" s="144">
        <v>110.063</v>
      </c>
      <c r="F19" s="144">
        <v>117.58499999999999</v>
      </c>
      <c r="G19" s="258">
        <v>12</v>
      </c>
      <c r="H19" s="268">
        <v>6</v>
      </c>
      <c r="I19" s="430">
        <f t="shared" si="0"/>
        <v>72000</v>
      </c>
      <c r="J19" s="259">
        <f t="shared" si="1"/>
        <v>7.2</v>
      </c>
      <c r="K19" s="276">
        <f t="shared" si="2"/>
        <v>240</v>
      </c>
      <c r="L19" s="144"/>
      <c r="M19" s="144"/>
      <c r="N19" s="144"/>
      <c r="O19" s="144"/>
      <c r="P19" s="144"/>
      <c r="Q19" s="144"/>
      <c r="R19" s="144"/>
      <c r="S19" s="144"/>
    </row>
    <row r="20" spans="2:19" x14ac:dyDescent="0.25">
      <c r="B20" s="292" t="s">
        <v>359</v>
      </c>
      <c r="C20" s="186" t="s">
        <v>360</v>
      </c>
      <c r="D20" s="266">
        <v>2</v>
      </c>
      <c r="E20" s="428">
        <v>110.063</v>
      </c>
      <c r="F20" s="144">
        <v>117.075</v>
      </c>
      <c r="G20" s="258">
        <v>6.681</v>
      </c>
      <c r="H20" s="268">
        <v>6</v>
      </c>
      <c r="I20" s="430">
        <f t="shared" si="0"/>
        <v>40086</v>
      </c>
      <c r="J20" s="259">
        <f t="shared" si="1"/>
        <v>4.0086000000000004</v>
      </c>
      <c r="K20" s="276">
        <f t="shared" si="2"/>
        <v>133.62</v>
      </c>
      <c r="L20" s="144"/>
      <c r="M20" s="144"/>
      <c r="N20" s="144"/>
      <c r="O20" s="144"/>
      <c r="P20" s="144"/>
      <c r="Q20" s="144"/>
      <c r="R20" s="144"/>
      <c r="S20" s="144"/>
    </row>
    <row r="21" spans="2:19" x14ac:dyDescent="0.25">
      <c r="B21" s="186" t="s">
        <v>360</v>
      </c>
      <c r="C21" s="186" t="s">
        <v>361</v>
      </c>
      <c r="D21" s="266" t="s">
        <v>349</v>
      </c>
      <c r="E21" s="428">
        <v>117.59</v>
      </c>
      <c r="F21" s="144">
        <v>150.24199999999999</v>
      </c>
      <c r="G21" s="258">
        <v>194.922</v>
      </c>
      <c r="H21" s="268">
        <v>6</v>
      </c>
      <c r="I21" s="430">
        <f t="shared" si="0"/>
        <v>1169532</v>
      </c>
      <c r="J21" s="259">
        <f t="shared" si="1"/>
        <v>116.9532</v>
      </c>
      <c r="K21" s="276">
        <f t="shared" si="2"/>
        <v>3898.44</v>
      </c>
      <c r="L21" s="144"/>
      <c r="M21" s="144"/>
      <c r="N21" s="144"/>
      <c r="O21" s="144"/>
      <c r="P21" s="144"/>
      <c r="Q21" s="144"/>
      <c r="R21" s="144"/>
      <c r="S21" s="144"/>
    </row>
    <row r="22" spans="2:19" x14ac:dyDescent="0.25">
      <c r="B22" s="292" t="s">
        <v>362</v>
      </c>
      <c r="C22" s="186" t="s">
        <v>363</v>
      </c>
      <c r="D22" s="266">
        <v>1</v>
      </c>
      <c r="E22" s="144">
        <v>150.24199999999999</v>
      </c>
      <c r="F22" s="144">
        <v>158.53</v>
      </c>
      <c r="G22" s="258">
        <v>12</v>
      </c>
      <c r="H22" s="268">
        <v>6</v>
      </c>
      <c r="I22" s="430">
        <f t="shared" si="0"/>
        <v>72000</v>
      </c>
      <c r="J22" s="259">
        <f t="shared" si="1"/>
        <v>7.2</v>
      </c>
      <c r="K22" s="276">
        <f t="shared" si="2"/>
        <v>240</v>
      </c>
      <c r="L22" s="144"/>
      <c r="M22" s="144"/>
      <c r="N22" s="144"/>
      <c r="O22" s="144"/>
      <c r="P22" s="144"/>
      <c r="Q22" s="144"/>
      <c r="R22" s="144"/>
      <c r="S22" s="144"/>
    </row>
    <row r="23" spans="2:19" x14ac:dyDescent="0.25">
      <c r="B23" s="292" t="s">
        <v>362</v>
      </c>
      <c r="C23" s="186" t="s">
        <v>363</v>
      </c>
      <c r="D23" s="266">
        <v>2</v>
      </c>
      <c r="E23" s="144">
        <v>150.24199999999999</v>
      </c>
      <c r="F23" s="144">
        <v>157.22</v>
      </c>
      <c r="G23" s="258">
        <v>12</v>
      </c>
      <c r="H23" s="268">
        <v>6</v>
      </c>
      <c r="I23" s="430">
        <f t="shared" si="0"/>
        <v>72000</v>
      </c>
      <c r="J23" s="259">
        <f t="shared" si="1"/>
        <v>7.2</v>
      </c>
      <c r="K23" s="276">
        <f t="shared" si="2"/>
        <v>240</v>
      </c>
      <c r="L23" s="144"/>
      <c r="M23" s="144"/>
      <c r="N23" s="144"/>
      <c r="O23" s="144"/>
      <c r="P23" s="144"/>
      <c r="Q23" s="144"/>
      <c r="R23" s="144"/>
      <c r="S23" s="144"/>
    </row>
    <row r="24" spans="2:19" x14ac:dyDescent="0.25">
      <c r="B24" s="292" t="s">
        <v>364</v>
      </c>
      <c r="C24" s="186" t="s">
        <v>365</v>
      </c>
      <c r="D24" s="266" t="s">
        <v>349</v>
      </c>
      <c r="E24" s="144">
        <v>158.53</v>
      </c>
      <c r="F24" s="144">
        <v>168.934</v>
      </c>
      <c r="G24" s="258">
        <v>6.681</v>
      </c>
      <c r="H24" s="268">
        <v>6</v>
      </c>
      <c r="I24" s="430">
        <f t="shared" si="0"/>
        <v>40086</v>
      </c>
      <c r="J24" s="259">
        <f t="shared" si="1"/>
        <v>4.0086000000000004</v>
      </c>
      <c r="K24" s="276">
        <f t="shared" si="2"/>
        <v>133.62</v>
      </c>
      <c r="L24" s="144"/>
      <c r="M24" s="144"/>
      <c r="N24" s="144"/>
      <c r="O24" s="144"/>
      <c r="P24" s="144"/>
      <c r="Q24" s="144"/>
      <c r="R24" s="144"/>
      <c r="S24" s="144"/>
    </row>
    <row r="25" spans="2:19" x14ac:dyDescent="0.25">
      <c r="B25" s="292" t="s">
        <v>366</v>
      </c>
      <c r="C25" s="186" t="s">
        <v>367</v>
      </c>
      <c r="D25" s="266">
        <v>1</v>
      </c>
      <c r="E25" s="144">
        <v>168.934</v>
      </c>
      <c r="F25" s="144">
        <v>174.3</v>
      </c>
      <c r="G25" s="258">
        <v>194.922</v>
      </c>
      <c r="H25" s="268">
        <v>6</v>
      </c>
      <c r="I25" s="430">
        <f t="shared" si="0"/>
        <v>1169532</v>
      </c>
      <c r="J25" s="259">
        <f t="shared" si="1"/>
        <v>116.9532</v>
      </c>
      <c r="K25" s="276">
        <f t="shared" si="2"/>
        <v>3898.44</v>
      </c>
      <c r="L25" s="144"/>
      <c r="M25" s="144"/>
      <c r="N25" s="144"/>
      <c r="O25" s="144"/>
      <c r="P25" s="144"/>
      <c r="Q25" s="144"/>
      <c r="R25" s="144"/>
      <c r="S25" s="144"/>
    </row>
    <row r="26" spans="2:19" x14ac:dyDescent="0.25">
      <c r="B26" s="292" t="s">
        <v>366</v>
      </c>
      <c r="C26" s="186" t="s">
        <v>367</v>
      </c>
      <c r="D26" s="266">
        <v>2</v>
      </c>
      <c r="E26" s="144">
        <v>168.934</v>
      </c>
      <c r="F26" s="144">
        <v>174.3</v>
      </c>
      <c r="G26" s="258">
        <v>12</v>
      </c>
      <c r="H26" s="268">
        <v>6</v>
      </c>
      <c r="I26" s="430">
        <f t="shared" si="0"/>
        <v>72000</v>
      </c>
      <c r="J26" s="259">
        <f t="shared" si="1"/>
        <v>7.2</v>
      </c>
      <c r="K26" s="276">
        <f t="shared" si="2"/>
        <v>240</v>
      </c>
      <c r="L26" s="144"/>
      <c r="M26" s="144"/>
      <c r="N26" s="144"/>
      <c r="O26" s="144"/>
      <c r="P26" s="144"/>
      <c r="Q26" s="144"/>
      <c r="R26" s="144"/>
      <c r="S26" s="144"/>
    </row>
    <row r="27" spans="2:19" ht="13" thickBot="1" x14ac:dyDescent="0.3">
      <c r="B27" s="257" t="s">
        <v>367</v>
      </c>
      <c r="C27" s="144" t="s">
        <v>368</v>
      </c>
      <c r="D27" s="266" t="s">
        <v>349</v>
      </c>
      <c r="E27" s="144">
        <v>174.3</v>
      </c>
      <c r="F27" s="258">
        <v>211.53399999999999</v>
      </c>
      <c r="G27" s="258">
        <v>12</v>
      </c>
      <c r="H27" s="268">
        <v>6</v>
      </c>
      <c r="I27" s="430">
        <f t="shared" si="0"/>
        <v>72000</v>
      </c>
      <c r="J27" s="259">
        <f t="shared" si="1"/>
        <v>7.2</v>
      </c>
      <c r="K27" s="276">
        <f t="shared" si="2"/>
        <v>240</v>
      </c>
      <c r="L27" s="144"/>
      <c r="M27" s="186"/>
      <c r="N27" s="144"/>
      <c r="O27" s="186"/>
      <c r="P27" s="144"/>
      <c r="Q27" s="186"/>
      <c r="R27" s="144"/>
      <c r="S27" s="186"/>
    </row>
    <row r="28" spans="2:19" ht="13.5" thickBot="1" x14ac:dyDescent="0.35">
      <c r="B28" s="484" t="s">
        <v>369</v>
      </c>
      <c r="C28" s="485"/>
      <c r="D28" s="485"/>
      <c r="E28" s="485"/>
      <c r="F28" s="485"/>
      <c r="G28" s="485"/>
      <c r="H28" s="486"/>
      <c r="I28" s="432">
        <f>SUM(I6:I27)</f>
        <v>5456178</v>
      </c>
      <c r="J28" s="285">
        <f>SUM(J7:J11)</f>
        <v>56.439599999999999</v>
      </c>
      <c r="K28" s="200">
        <f>SUM(K7:K27)</f>
        <v>16353.260000000002</v>
      </c>
      <c r="M28" s="185"/>
      <c r="O28" s="185"/>
      <c r="Q28" s="185"/>
      <c r="S28" s="185"/>
    </row>
  </sheetData>
  <mergeCells count="15">
    <mergeCell ref="B1:S1"/>
    <mergeCell ref="B2:S2"/>
    <mergeCell ref="L3:L5"/>
    <mergeCell ref="M3:M5"/>
    <mergeCell ref="N3:N5"/>
    <mergeCell ref="O3:O5"/>
    <mergeCell ref="P3:P5"/>
    <mergeCell ref="Q3:Q5"/>
    <mergeCell ref="H3:H5"/>
    <mergeCell ref="B28:H28"/>
    <mergeCell ref="B3:G3"/>
    <mergeCell ref="K3:K5"/>
    <mergeCell ref="R3:R5"/>
    <mergeCell ref="S3:S5"/>
    <mergeCell ref="I3:J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6F0D-8BEB-4939-B719-47B6E4B326B4}">
  <dimension ref="B1:P21"/>
  <sheetViews>
    <sheetView topLeftCell="A5" workbookViewId="0">
      <selection activeCell="E21" sqref="E21"/>
    </sheetView>
  </sheetViews>
  <sheetFormatPr defaultRowHeight="12.5" x14ac:dyDescent="0.25"/>
  <cols>
    <col min="1" max="1" width="3.453125" customWidth="1"/>
    <col min="2" max="2" width="25.54296875" customWidth="1"/>
    <col min="3" max="4" width="11.1796875" customWidth="1"/>
    <col min="5" max="5" width="12.453125" customWidth="1"/>
  </cols>
  <sheetData>
    <row r="1" spans="2:16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387"/>
      <c r="P1" s="387"/>
    </row>
    <row r="2" spans="2:16" ht="17" thickBot="1" x14ac:dyDescent="0.4">
      <c r="B2" s="480" t="s">
        <v>393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387"/>
      <c r="P2" s="387"/>
    </row>
    <row r="3" spans="2:16" s="3" customFormat="1" ht="67.5" thickBot="1" x14ac:dyDescent="0.3">
      <c r="B3" s="403" t="s">
        <v>315</v>
      </c>
      <c r="C3" s="228" t="s">
        <v>386</v>
      </c>
      <c r="D3" s="425" t="s">
        <v>333</v>
      </c>
      <c r="E3" s="228" t="s">
        <v>326</v>
      </c>
      <c r="F3" s="228" t="s">
        <v>104</v>
      </c>
      <c r="G3" s="406" t="s">
        <v>70</v>
      </c>
      <c r="H3" s="391" t="s">
        <v>328</v>
      </c>
      <c r="I3" s="117" t="s">
        <v>71</v>
      </c>
      <c r="J3" s="117" t="s">
        <v>329</v>
      </c>
      <c r="K3" s="117" t="s">
        <v>72</v>
      </c>
      <c r="L3" s="117" t="s">
        <v>330</v>
      </c>
      <c r="M3" s="117" t="s">
        <v>133</v>
      </c>
      <c r="N3" s="243" t="s">
        <v>331</v>
      </c>
    </row>
    <row r="4" spans="2:16" x14ac:dyDescent="0.25">
      <c r="B4" s="326" t="s">
        <v>394</v>
      </c>
      <c r="C4" s="452">
        <f>6.78+6.21</f>
        <v>12.99</v>
      </c>
      <c r="D4" s="452">
        <v>2.4</v>
      </c>
      <c r="E4" s="317">
        <f>C4*1000*D4</f>
        <v>31176</v>
      </c>
      <c r="F4" s="317">
        <f>E4/300</f>
        <v>103.92</v>
      </c>
      <c r="G4" s="144"/>
      <c r="H4" s="144"/>
      <c r="I4" s="144"/>
      <c r="J4" s="144"/>
      <c r="K4" s="144"/>
      <c r="L4" s="144"/>
      <c r="M4" s="144"/>
      <c r="N4" s="144"/>
    </row>
    <row r="5" spans="2:16" x14ac:dyDescent="0.25">
      <c r="B5" s="326" t="s">
        <v>399</v>
      </c>
      <c r="C5" s="452">
        <f>4.76+4.7</f>
        <v>9.4600000000000009</v>
      </c>
      <c r="D5" s="452">
        <v>2.4</v>
      </c>
      <c r="E5" s="317">
        <f t="shared" ref="E5:E16" si="0">C5*1000*D5</f>
        <v>22704</v>
      </c>
      <c r="F5" s="317">
        <f t="shared" ref="F5:F16" si="1">E5/300</f>
        <v>75.680000000000007</v>
      </c>
      <c r="G5" s="144"/>
      <c r="H5" s="144"/>
      <c r="I5" s="144"/>
      <c r="J5" s="144"/>
      <c r="K5" s="144"/>
      <c r="L5" s="144"/>
      <c r="M5" s="144"/>
      <c r="N5" s="144"/>
    </row>
    <row r="6" spans="2:16" x14ac:dyDescent="0.25">
      <c r="B6" s="326" t="s">
        <v>395</v>
      </c>
      <c r="C6" s="452">
        <f>4.01+5.02</f>
        <v>9.0299999999999994</v>
      </c>
      <c r="D6" s="452">
        <v>2.4</v>
      </c>
      <c r="E6" s="317">
        <f t="shared" si="0"/>
        <v>21672</v>
      </c>
      <c r="F6" s="317">
        <f t="shared" si="1"/>
        <v>72.239999999999995</v>
      </c>
      <c r="G6" s="144"/>
      <c r="H6" s="144"/>
      <c r="I6" s="144"/>
      <c r="J6" s="144"/>
      <c r="K6" s="144"/>
      <c r="L6" s="144"/>
      <c r="M6" s="144"/>
      <c r="N6" s="144"/>
    </row>
    <row r="7" spans="2:16" x14ac:dyDescent="0.25">
      <c r="B7" s="326" t="s">
        <v>396</v>
      </c>
      <c r="C7" s="451">
        <f>9.5+9.47</f>
        <v>18.97</v>
      </c>
      <c r="D7" s="452">
        <v>2.4</v>
      </c>
      <c r="E7" s="317">
        <f t="shared" si="0"/>
        <v>45528</v>
      </c>
      <c r="F7" s="317">
        <f t="shared" si="1"/>
        <v>151.76</v>
      </c>
      <c r="G7" s="144"/>
      <c r="H7" s="144"/>
      <c r="I7" s="144"/>
      <c r="J7" s="144"/>
      <c r="K7" s="144"/>
      <c r="L7" s="144"/>
      <c r="M7" s="144"/>
      <c r="N7" s="144"/>
    </row>
    <row r="8" spans="2:16" x14ac:dyDescent="0.25">
      <c r="B8" s="326" t="s">
        <v>400</v>
      </c>
      <c r="C8" s="452">
        <f>5.66</f>
        <v>5.66</v>
      </c>
      <c r="D8" s="452">
        <v>2.4</v>
      </c>
      <c r="E8" s="317">
        <f t="shared" si="0"/>
        <v>13584</v>
      </c>
      <c r="F8" s="317">
        <f t="shared" si="1"/>
        <v>45.28</v>
      </c>
      <c r="G8" s="144"/>
      <c r="H8" s="144"/>
      <c r="I8" s="144"/>
      <c r="J8" s="144"/>
      <c r="K8" s="144"/>
      <c r="L8" s="144"/>
      <c r="M8" s="144"/>
      <c r="N8" s="144"/>
    </row>
    <row r="9" spans="2:16" x14ac:dyDescent="0.25">
      <c r="B9" s="326" t="s">
        <v>397</v>
      </c>
      <c r="C9" s="453">
        <f>4.87+4.8</f>
        <v>9.67</v>
      </c>
      <c r="D9" s="452">
        <v>2.4</v>
      </c>
      <c r="E9" s="317">
        <f t="shared" si="0"/>
        <v>23208</v>
      </c>
      <c r="F9" s="317">
        <f t="shared" si="1"/>
        <v>77.36</v>
      </c>
      <c r="G9" s="144"/>
      <c r="H9" s="144"/>
      <c r="I9" s="144"/>
      <c r="J9" s="144"/>
      <c r="K9" s="144"/>
      <c r="L9" s="144"/>
      <c r="M9" s="144"/>
      <c r="N9" s="144"/>
    </row>
    <row r="10" spans="2:16" x14ac:dyDescent="0.25">
      <c r="B10" s="326" t="s">
        <v>401</v>
      </c>
      <c r="C10" s="452">
        <f>9.49</f>
        <v>9.49</v>
      </c>
      <c r="D10" s="452">
        <v>2.4</v>
      </c>
      <c r="E10" s="317">
        <f t="shared" si="0"/>
        <v>22776</v>
      </c>
      <c r="F10" s="317">
        <f t="shared" si="1"/>
        <v>75.92</v>
      </c>
      <c r="G10" s="144"/>
      <c r="H10" s="144"/>
      <c r="I10" s="144"/>
      <c r="J10" s="144"/>
      <c r="K10" s="144"/>
      <c r="L10" s="144"/>
      <c r="M10" s="144"/>
      <c r="N10" s="144"/>
    </row>
    <row r="11" spans="2:16" ht="13" thickBot="1" x14ac:dyDescent="0.3">
      <c r="B11" s="326" t="s">
        <v>398</v>
      </c>
      <c r="C11" s="452">
        <f>0.66+0.75</f>
        <v>1.4100000000000001</v>
      </c>
      <c r="D11" s="452">
        <v>2.4</v>
      </c>
      <c r="E11" s="317">
        <f t="shared" si="0"/>
        <v>3384.0000000000005</v>
      </c>
      <c r="F11" s="317">
        <f t="shared" si="1"/>
        <v>11.280000000000001</v>
      </c>
      <c r="G11" s="186"/>
      <c r="H11" s="186"/>
      <c r="I11" s="186"/>
      <c r="J11" s="186"/>
      <c r="K11" s="186"/>
      <c r="L11" s="186"/>
      <c r="M11" s="186"/>
      <c r="N11" s="186"/>
    </row>
    <row r="12" spans="2:16" x14ac:dyDescent="0.25">
      <c r="B12" s="404" t="s">
        <v>402</v>
      </c>
      <c r="C12" s="454">
        <f>14.17</f>
        <v>14.17</v>
      </c>
      <c r="D12" s="452">
        <v>2.4</v>
      </c>
      <c r="E12" s="317">
        <f t="shared" si="0"/>
        <v>34008</v>
      </c>
      <c r="F12" s="317">
        <f t="shared" si="1"/>
        <v>113.36</v>
      </c>
      <c r="G12" s="144"/>
      <c r="H12" s="144"/>
      <c r="I12" s="144"/>
      <c r="J12" s="144"/>
      <c r="K12" s="144"/>
      <c r="L12" s="144"/>
      <c r="M12" s="144"/>
      <c r="N12" s="144"/>
    </row>
    <row r="13" spans="2:16" x14ac:dyDescent="0.25">
      <c r="B13" s="326" t="s">
        <v>403</v>
      </c>
      <c r="C13" s="266">
        <v>41.74</v>
      </c>
      <c r="D13" s="452">
        <v>2.4</v>
      </c>
      <c r="E13" s="317">
        <f t="shared" si="0"/>
        <v>100176</v>
      </c>
      <c r="F13" s="317">
        <f t="shared" si="1"/>
        <v>333.92</v>
      </c>
      <c r="G13" s="144"/>
      <c r="H13" s="144"/>
      <c r="I13" s="144"/>
      <c r="J13" s="144"/>
      <c r="K13" s="144"/>
      <c r="L13" s="144"/>
      <c r="M13" s="144"/>
      <c r="N13" s="144"/>
    </row>
    <row r="14" spans="2:16" x14ac:dyDescent="0.25">
      <c r="B14" s="326" t="s">
        <v>404</v>
      </c>
      <c r="C14" s="266">
        <v>84</v>
      </c>
      <c r="D14" s="452">
        <v>2.4</v>
      </c>
      <c r="E14" s="317">
        <f t="shared" si="0"/>
        <v>201600</v>
      </c>
      <c r="F14" s="317">
        <f t="shared" si="1"/>
        <v>672</v>
      </c>
      <c r="G14" s="144"/>
      <c r="H14" s="144"/>
      <c r="I14" s="144"/>
      <c r="J14" s="144"/>
      <c r="K14" s="144"/>
      <c r="L14" s="144"/>
      <c r="M14" s="144"/>
      <c r="N14" s="144"/>
    </row>
    <row r="15" spans="2:16" x14ac:dyDescent="0.25">
      <c r="B15" s="326" t="s">
        <v>405</v>
      </c>
      <c r="C15" s="266">
        <v>34.61</v>
      </c>
      <c r="D15" s="452">
        <v>2.4</v>
      </c>
      <c r="E15" s="317">
        <f t="shared" si="0"/>
        <v>83064</v>
      </c>
      <c r="F15" s="317">
        <f t="shared" si="1"/>
        <v>276.88</v>
      </c>
      <c r="G15" s="144"/>
      <c r="H15" s="144"/>
      <c r="I15" s="144"/>
      <c r="J15" s="144"/>
      <c r="K15" s="144"/>
      <c r="L15" s="144"/>
      <c r="M15" s="144"/>
      <c r="N15" s="144"/>
    </row>
    <row r="16" spans="2:16" x14ac:dyDescent="0.25">
      <c r="B16" s="326" t="s">
        <v>406</v>
      </c>
      <c r="C16" s="266">
        <v>14.45</v>
      </c>
      <c r="D16" s="452">
        <v>2.4</v>
      </c>
      <c r="E16" s="317">
        <f t="shared" si="0"/>
        <v>34680</v>
      </c>
      <c r="F16" s="317">
        <f t="shared" si="1"/>
        <v>115.6</v>
      </c>
      <c r="G16" s="144"/>
      <c r="H16" s="144"/>
      <c r="I16" s="144"/>
      <c r="J16" s="144"/>
      <c r="K16" s="144"/>
      <c r="L16" s="144"/>
      <c r="M16" s="144"/>
      <c r="N16" s="144"/>
    </row>
    <row r="17" spans="2:14" x14ac:dyDescent="0.25">
      <c r="B17" s="326" t="s">
        <v>407</v>
      </c>
      <c r="C17" s="266">
        <v>9.2899999999999991</v>
      </c>
      <c r="D17" s="452">
        <v>2.4</v>
      </c>
      <c r="E17" s="317">
        <f t="shared" ref="E17:E20" si="2">C17*1000*D17</f>
        <v>22296</v>
      </c>
      <c r="F17" s="317">
        <f t="shared" ref="F17:F20" si="3">E17/300</f>
        <v>74.319999999999993</v>
      </c>
      <c r="G17" s="144"/>
      <c r="H17" s="144"/>
      <c r="I17" s="144"/>
      <c r="J17" s="144"/>
      <c r="K17" s="144"/>
      <c r="L17" s="144"/>
      <c r="M17" s="144"/>
      <c r="N17" s="144"/>
    </row>
    <row r="18" spans="2:14" x14ac:dyDescent="0.25">
      <c r="B18" s="326" t="s">
        <v>408</v>
      </c>
      <c r="C18" s="266">
        <f>22.06+12.68</f>
        <v>34.739999999999995</v>
      </c>
      <c r="D18" s="452">
        <v>2.4</v>
      </c>
      <c r="E18" s="317">
        <f t="shared" si="2"/>
        <v>83375.999999999985</v>
      </c>
      <c r="F18" s="317">
        <f t="shared" si="3"/>
        <v>277.91999999999996</v>
      </c>
      <c r="G18" s="144"/>
      <c r="H18" s="144"/>
      <c r="I18" s="144"/>
      <c r="J18" s="144"/>
      <c r="K18" s="144"/>
      <c r="L18" s="144"/>
      <c r="M18" s="144"/>
      <c r="N18" s="144"/>
    </row>
    <row r="19" spans="2:14" ht="13" thickBot="1" x14ac:dyDescent="0.3">
      <c r="B19" s="326" t="s">
        <v>410</v>
      </c>
      <c r="C19" s="266">
        <v>9.3000000000000007</v>
      </c>
      <c r="D19" s="455">
        <v>2.4</v>
      </c>
      <c r="E19" s="317">
        <f t="shared" si="2"/>
        <v>22320</v>
      </c>
      <c r="F19" s="317">
        <f t="shared" si="3"/>
        <v>74.400000000000006</v>
      </c>
      <c r="G19" s="144"/>
      <c r="H19" s="144"/>
      <c r="I19" s="144"/>
      <c r="J19" s="144"/>
      <c r="K19" s="144"/>
      <c r="L19" s="144"/>
      <c r="M19" s="144"/>
      <c r="N19" s="144"/>
    </row>
    <row r="20" spans="2:14" ht="13" thickBot="1" x14ac:dyDescent="0.3">
      <c r="B20" s="404" t="s">
        <v>409</v>
      </c>
      <c r="C20" s="460">
        <v>8</v>
      </c>
      <c r="D20" s="462">
        <v>2.4</v>
      </c>
      <c r="E20" s="461">
        <f t="shared" si="2"/>
        <v>19200</v>
      </c>
      <c r="F20" s="405">
        <f t="shared" si="3"/>
        <v>64</v>
      </c>
      <c r="G20" s="144"/>
      <c r="H20" s="186"/>
      <c r="I20" s="144"/>
      <c r="J20" s="186"/>
      <c r="K20" s="144"/>
      <c r="L20" s="186"/>
      <c r="M20" s="144"/>
      <c r="N20" s="186"/>
    </row>
    <row r="21" spans="2:14" ht="13.5" thickBot="1" x14ac:dyDescent="0.35">
      <c r="B21" s="433" t="s">
        <v>76</v>
      </c>
      <c r="C21" s="457">
        <f>SUM(C4:C20)</f>
        <v>326.98</v>
      </c>
      <c r="D21" s="456"/>
      <c r="E21" s="458">
        <f>SUM(E4:E20)</f>
        <v>784752</v>
      </c>
      <c r="F21" s="459">
        <f>SUM(F4:F20)</f>
        <v>2615.84</v>
      </c>
      <c r="H21" s="185"/>
      <c r="J21" s="185"/>
      <c r="L21" s="185"/>
      <c r="N21" s="185"/>
    </row>
  </sheetData>
  <mergeCells count="2">
    <mergeCell ref="B1:N1"/>
    <mergeCell ref="B2:N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81AAC-31B1-4A00-A185-3747C65D833F}">
  <dimension ref="B1:P7"/>
  <sheetViews>
    <sheetView workbookViewId="0">
      <selection activeCell="E7" sqref="E7"/>
    </sheetView>
  </sheetViews>
  <sheetFormatPr defaultRowHeight="12.5" x14ac:dyDescent="0.25"/>
  <cols>
    <col min="1" max="1" width="3.453125" customWidth="1"/>
    <col min="2" max="2" width="25.54296875" customWidth="1"/>
    <col min="3" max="4" width="11.1796875" customWidth="1"/>
    <col min="5" max="5" width="12.453125" customWidth="1"/>
  </cols>
  <sheetData>
    <row r="1" spans="2:16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387"/>
      <c r="P1" s="387"/>
    </row>
    <row r="2" spans="2:16" ht="17" thickBot="1" x14ac:dyDescent="0.4">
      <c r="B2" s="480" t="s">
        <v>411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387"/>
      <c r="P2" s="387"/>
    </row>
    <row r="3" spans="2:16" s="3" customFormat="1" ht="67.5" thickBot="1" x14ac:dyDescent="0.3">
      <c r="B3" s="403" t="s">
        <v>315</v>
      </c>
      <c r="C3" s="228" t="s">
        <v>386</v>
      </c>
      <c r="D3" s="425" t="s">
        <v>333</v>
      </c>
      <c r="E3" s="228" t="s">
        <v>326</v>
      </c>
      <c r="F3" s="228" t="s">
        <v>104</v>
      </c>
      <c r="G3" s="406" t="s">
        <v>70</v>
      </c>
      <c r="H3" s="391" t="s">
        <v>328</v>
      </c>
      <c r="I3" s="117" t="s">
        <v>71</v>
      </c>
      <c r="J3" s="117" t="s">
        <v>329</v>
      </c>
      <c r="K3" s="117" t="s">
        <v>72</v>
      </c>
      <c r="L3" s="117" t="s">
        <v>330</v>
      </c>
      <c r="M3" s="117" t="s">
        <v>133</v>
      </c>
      <c r="N3" s="243" t="s">
        <v>331</v>
      </c>
    </row>
    <row r="4" spans="2:16" x14ac:dyDescent="0.25">
      <c r="B4" s="326" t="s">
        <v>412</v>
      </c>
      <c r="C4" s="452">
        <f>207.35-27.56</f>
        <v>179.79</v>
      </c>
      <c r="D4" s="452">
        <v>4</v>
      </c>
      <c r="E4" s="317">
        <f>C4*1000*D4</f>
        <v>719160</v>
      </c>
      <c r="F4" s="317">
        <f>E4/300</f>
        <v>2397.1999999999998</v>
      </c>
      <c r="G4" s="144"/>
      <c r="H4" s="144"/>
      <c r="I4" s="144"/>
      <c r="J4" s="144"/>
      <c r="K4" s="144"/>
      <c r="L4" s="144"/>
      <c r="M4" s="144"/>
      <c r="N4" s="144"/>
    </row>
    <row r="5" spans="2:16" x14ac:dyDescent="0.25">
      <c r="B5" s="326" t="s">
        <v>415</v>
      </c>
      <c r="C5" s="452">
        <v>98.14</v>
      </c>
      <c r="D5" s="452">
        <v>4</v>
      </c>
      <c r="E5" s="317">
        <f>C5*1000*D5</f>
        <v>392560</v>
      </c>
      <c r="F5" s="317">
        <f>E5/300</f>
        <v>1308.5333333333333</v>
      </c>
      <c r="G5" s="144"/>
      <c r="H5" s="144"/>
      <c r="I5" s="144"/>
      <c r="J5" s="144"/>
      <c r="K5" s="144"/>
      <c r="L5" s="144"/>
      <c r="M5" s="144"/>
      <c r="N5" s="144"/>
    </row>
    <row r="6" spans="2:16" ht="13" thickBot="1" x14ac:dyDescent="0.3">
      <c r="B6" s="326" t="s">
        <v>413</v>
      </c>
      <c r="C6" s="452">
        <f>114.59-94.25</f>
        <v>20.340000000000003</v>
      </c>
      <c r="D6" s="452">
        <v>4</v>
      </c>
      <c r="E6" s="317">
        <f t="shared" ref="E6" si="0">C6*1000*D6</f>
        <v>81360.000000000015</v>
      </c>
      <c r="F6" s="317">
        <f t="shared" ref="F6" si="1">E6/300</f>
        <v>271.20000000000005</v>
      </c>
      <c r="G6" s="144"/>
      <c r="H6" s="144"/>
      <c r="I6" s="144"/>
      <c r="J6" s="144"/>
      <c r="K6" s="144"/>
      <c r="L6" s="144"/>
      <c r="M6" s="144"/>
      <c r="N6" s="144"/>
    </row>
    <row r="7" spans="2:16" ht="13.5" thickBot="1" x14ac:dyDescent="0.35">
      <c r="B7" s="433" t="s">
        <v>76</v>
      </c>
      <c r="C7" s="457">
        <f>SUM(C4:C6)</f>
        <v>298.27</v>
      </c>
      <c r="D7" s="456"/>
      <c r="E7" s="458">
        <f>SUM(E4:E6)</f>
        <v>1193080</v>
      </c>
      <c r="F7" s="459">
        <f>SUM(F4:F6)</f>
        <v>3976.9333333333334</v>
      </c>
      <c r="H7" s="185"/>
      <c r="J7" s="185"/>
      <c r="L7" s="185"/>
      <c r="N7" s="185"/>
    </row>
  </sheetData>
  <mergeCells count="2">
    <mergeCell ref="B1:N1"/>
    <mergeCell ref="B2:N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80EA-919A-4571-B857-BBCBC60817A7}">
  <dimension ref="B1:P7"/>
  <sheetViews>
    <sheetView workbookViewId="0">
      <selection activeCell="E7" sqref="E7"/>
    </sheetView>
  </sheetViews>
  <sheetFormatPr defaultRowHeight="12.5" x14ac:dyDescent="0.25"/>
  <cols>
    <col min="1" max="1" width="3.453125" customWidth="1"/>
    <col min="2" max="2" width="25.54296875" customWidth="1"/>
    <col min="3" max="4" width="11.1796875" customWidth="1"/>
    <col min="5" max="5" width="12.453125" customWidth="1"/>
  </cols>
  <sheetData>
    <row r="1" spans="2:16" ht="16.5" x14ac:dyDescent="0.35">
      <c r="B1" s="474" t="s">
        <v>67</v>
      </c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387"/>
      <c r="P1" s="387"/>
    </row>
    <row r="2" spans="2:16" ht="17" thickBot="1" x14ac:dyDescent="0.4">
      <c r="B2" s="480" t="s">
        <v>414</v>
      </c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387"/>
      <c r="P2" s="387"/>
    </row>
    <row r="3" spans="2:16" s="3" customFormat="1" ht="67.5" thickBot="1" x14ac:dyDescent="0.3">
      <c r="B3" s="403" t="s">
        <v>315</v>
      </c>
      <c r="C3" s="228" t="s">
        <v>386</v>
      </c>
      <c r="D3" s="425" t="s">
        <v>333</v>
      </c>
      <c r="E3" s="228" t="s">
        <v>326</v>
      </c>
      <c r="F3" s="228" t="s">
        <v>104</v>
      </c>
      <c r="G3" s="406" t="s">
        <v>70</v>
      </c>
      <c r="H3" s="391" t="s">
        <v>328</v>
      </c>
      <c r="I3" s="117" t="s">
        <v>71</v>
      </c>
      <c r="J3" s="117" t="s">
        <v>329</v>
      </c>
      <c r="K3" s="117" t="s">
        <v>72</v>
      </c>
      <c r="L3" s="117" t="s">
        <v>330</v>
      </c>
      <c r="M3" s="117" t="s">
        <v>133</v>
      </c>
      <c r="N3" s="243" t="s">
        <v>331</v>
      </c>
    </row>
    <row r="4" spans="2:16" x14ac:dyDescent="0.25">
      <c r="B4" s="326" t="s">
        <v>416</v>
      </c>
      <c r="C4" s="452">
        <f>115.31-38.99</f>
        <v>76.319999999999993</v>
      </c>
      <c r="D4" s="452">
        <v>2.4</v>
      </c>
      <c r="E4" s="317">
        <f>C4*1000*D4</f>
        <v>183168</v>
      </c>
      <c r="F4" s="317">
        <f>E4/300</f>
        <v>610.55999999999995</v>
      </c>
      <c r="G4" s="144"/>
      <c r="H4" s="144"/>
      <c r="I4" s="144"/>
      <c r="J4" s="144"/>
      <c r="K4" s="144"/>
      <c r="L4" s="144"/>
      <c r="M4" s="144"/>
      <c r="N4" s="144"/>
    </row>
    <row r="5" spans="2:16" x14ac:dyDescent="0.25">
      <c r="B5" s="326" t="s">
        <v>418</v>
      </c>
      <c r="C5" s="452">
        <v>223.07</v>
      </c>
      <c r="D5" s="452">
        <v>2.4</v>
      </c>
      <c r="E5" s="317">
        <f>C5*1000*D5</f>
        <v>535368</v>
      </c>
      <c r="F5" s="317">
        <f>E5/300</f>
        <v>1784.56</v>
      </c>
      <c r="G5" s="144"/>
      <c r="H5" s="144"/>
      <c r="I5" s="144"/>
      <c r="J5" s="144"/>
      <c r="K5" s="144"/>
      <c r="L5" s="144"/>
      <c r="M5" s="144"/>
      <c r="N5" s="144"/>
    </row>
    <row r="6" spans="2:16" ht="13" thickBot="1" x14ac:dyDescent="0.3">
      <c r="B6" s="326" t="s">
        <v>417</v>
      </c>
      <c r="C6" s="452">
        <f>130.65+4.29</f>
        <v>134.94</v>
      </c>
      <c r="D6" s="452">
        <v>2.4</v>
      </c>
      <c r="E6" s="317">
        <f t="shared" ref="E6" si="0">C6*1000*D6</f>
        <v>323856</v>
      </c>
      <c r="F6" s="317">
        <f t="shared" ref="F6" si="1">E6/300</f>
        <v>1079.52</v>
      </c>
      <c r="G6" s="144"/>
      <c r="H6" s="144"/>
      <c r="I6" s="144"/>
      <c r="J6" s="144"/>
      <c r="K6" s="144"/>
      <c r="L6" s="144"/>
      <c r="M6" s="144"/>
      <c r="N6" s="144"/>
    </row>
    <row r="7" spans="2:16" ht="13.5" thickBot="1" x14ac:dyDescent="0.35">
      <c r="B7" s="433" t="s">
        <v>76</v>
      </c>
      <c r="C7" s="457">
        <f>SUM(C4:C6)</f>
        <v>434.33</v>
      </c>
      <c r="D7" s="456"/>
      <c r="E7" s="458">
        <f>SUM(E4:E6)</f>
        <v>1042392</v>
      </c>
      <c r="F7" s="459">
        <f>SUM(F4:F6)</f>
        <v>3474.64</v>
      </c>
      <c r="H7" s="185"/>
      <c r="J7" s="185"/>
      <c r="L7" s="185"/>
      <c r="N7" s="185"/>
    </row>
  </sheetData>
  <mergeCells count="2">
    <mergeCell ref="B1:N1"/>
    <mergeCell ref="B2:N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EF0D-F439-4A0F-A549-ECF74B123FD2}">
  <dimension ref="A1:E37"/>
  <sheetViews>
    <sheetView tabSelected="1" workbookViewId="0">
      <selection activeCell="G16" sqref="G16"/>
    </sheetView>
  </sheetViews>
  <sheetFormatPr defaultRowHeight="12.5" x14ac:dyDescent="0.25"/>
  <cols>
    <col min="1" max="1" width="14.54296875" customWidth="1"/>
    <col min="2" max="2" width="11.54296875" customWidth="1"/>
    <col min="3" max="3" width="11.1796875" customWidth="1"/>
    <col min="4" max="4" width="11.54296875" customWidth="1"/>
    <col min="5" max="5" width="10.1796875" bestFit="1" customWidth="1"/>
  </cols>
  <sheetData>
    <row r="1" spans="1:5" ht="15" x14ac:dyDescent="0.3">
      <c r="A1" s="251" t="s">
        <v>439</v>
      </c>
      <c r="B1" s="445" t="s">
        <v>457</v>
      </c>
      <c r="C1" s="445" t="s">
        <v>458</v>
      </c>
      <c r="D1" s="445" t="s">
        <v>459</v>
      </c>
    </row>
    <row r="2" spans="1:5" x14ac:dyDescent="0.25">
      <c r="A2" s="326" t="s">
        <v>440</v>
      </c>
      <c r="B2" s="317">
        <f>'BLE Winter'!H38</f>
        <v>6334390.3000000007</v>
      </c>
      <c r="C2" s="317">
        <f t="shared" ref="C2:D12" si="0">B2</f>
        <v>6334390.3000000007</v>
      </c>
      <c r="D2" s="317">
        <f t="shared" si="0"/>
        <v>6334390.3000000007</v>
      </c>
      <c r="E2" s="435">
        <f>SUM(B2:D2)</f>
        <v>19003170.900000002</v>
      </c>
    </row>
    <row r="3" spans="1:5" x14ac:dyDescent="0.25">
      <c r="A3" s="326" t="s">
        <v>441</v>
      </c>
      <c r="B3" s="317">
        <f>'BLE Summer'!F16</f>
        <v>655467</v>
      </c>
      <c r="C3" s="317">
        <f t="shared" si="0"/>
        <v>655467</v>
      </c>
      <c r="D3" s="317">
        <f t="shared" si="0"/>
        <v>655467</v>
      </c>
      <c r="E3" s="435">
        <f t="shared" ref="E3:E22" si="1">SUM(B3:D3)</f>
        <v>1966401</v>
      </c>
    </row>
    <row r="4" spans="1:5" x14ac:dyDescent="0.25">
      <c r="A4" s="326" t="s">
        <v>442</v>
      </c>
      <c r="B4" s="317">
        <f>Bloemfontein!C29</f>
        <v>5718554.1999999993</v>
      </c>
      <c r="C4" s="317">
        <f t="shared" si="0"/>
        <v>5718554.1999999993</v>
      </c>
      <c r="D4" s="317">
        <f t="shared" si="0"/>
        <v>5718554.1999999993</v>
      </c>
      <c r="E4" s="435">
        <f t="shared" si="1"/>
        <v>17155662.599999998</v>
      </c>
    </row>
    <row r="5" spans="1:5" x14ac:dyDescent="0.25">
      <c r="A5" s="326" t="s">
        <v>443</v>
      </c>
      <c r="B5" s="317">
        <f>Durban!G20*300</f>
        <v>4953600</v>
      </c>
      <c r="C5" s="317">
        <f t="shared" si="0"/>
        <v>4953600</v>
      </c>
      <c r="D5" s="317">
        <f t="shared" si="0"/>
        <v>4953600</v>
      </c>
      <c r="E5" s="435">
        <f t="shared" si="1"/>
        <v>14860800</v>
      </c>
    </row>
    <row r="6" spans="1:5" x14ac:dyDescent="0.25">
      <c r="A6" s="326" t="s">
        <v>444</v>
      </c>
      <c r="B6" s="317">
        <f>'East London'!E19</f>
        <v>1594898.4</v>
      </c>
      <c r="C6" s="317">
        <f t="shared" si="0"/>
        <v>1594898.4</v>
      </c>
      <c r="D6" s="317">
        <f t="shared" si="0"/>
        <v>1594898.4</v>
      </c>
      <c r="E6" s="435">
        <f t="shared" si="1"/>
        <v>4784695.1999999993</v>
      </c>
    </row>
    <row r="7" spans="1:5" x14ac:dyDescent="0.25">
      <c r="A7" s="326" t="s">
        <v>134</v>
      </c>
      <c r="B7" s="317">
        <f>Empangeni!I20</f>
        <v>2434756.7999999998</v>
      </c>
      <c r="C7" s="317">
        <f t="shared" si="0"/>
        <v>2434756.7999999998</v>
      </c>
      <c r="D7" s="317">
        <f t="shared" si="0"/>
        <v>2434756.7999999998</v>
      </c>
      <c r="E7" s="435">
        <f t="shared" si="1"/>
        <v>7304270.3999999994</v>
      </c>
    </row>
    <row r="8" spans="1:5" x14ac:dyDescent="0.25">
      <c r="A8" s="326" t="s">
        <v>174</v>
      </c>
      <c r="B8" s="317">
        <f>Ermelo!I18</f>
        <v>2438910</v>
      </c>
      <c r="C8" s="317">
        <f t="shared" si="0"/>
        <v>2438910</v>
      </c>
      <c r="D8" s="317">
        <f t="shared" si="0"/>
        <v>2438910</v>
      </c>
      <c r="E8" s="435">
        <f t="shared" si="1"/>
        <v>7316730</v>
      </c>
    </row>
    <row r="9" spans="1:5" x14ac:dyDescent="0.25">
      <c r="A9" s="326" t="s">
        <v>445</v>
      </c>
      <c r="B9" s="317">
        <f>Gqeberha!E22</f>
        <v>1938390</v>
      </c>
      <c r="C9" s="317">
        <f t="shared" si="0"/>
        <v>1938390</v>
      </c>
      <c r="D9" s="317">
        <f t="shared" si="0"/>
        <v>1938390</v>
      </c>
      <c r="E9" s="435">
        <f t="shared" si="1"/>
        <v>5815170</v>
      </c>
    </row>
    <row r="10" spans="1:5" x14ac:dyDescent="0.25">
      <c r="A10" s="326" t="s">
        <v>446</v>
      </c>
      <c r="B10" s="317">
        <f>Heidelberg!J12</f>
        <v>1775040</v>
      </c>
      <c r="C10" s="317">
        <f t="shared" si="0"/>
        <v>1775040</v>
      </c>
      <c r="D10" s="317">
        <f t="shared" si="0"/>
        <v>1775040</v>
      </c>
      <c r="E10" s="435">
        <f t="shared" si="1"/>
        <v>5325120</v>
      </c>
    </row>
    <row r="11" spans="1:5" x14ac:dyDescent="0.25">
      <c r="A11" s="326" t="s">
        <v>447</v>
      </c>
      <c r="B11" s="317">
        <f>Isando!F68</f>
        <v>1180355.9999999998</v>
      </c>
      <c r="C11" s="317">
        <f t="shared" si="0"/>
        <v>1180355.9999999998</v>
      </c>
      <c r="D11" s="317">
        <f t="shared" si="0"/>
        <v>1180355.9999999998</v>
      </c>
      <c r="E11" s="435">
        <f t="shared" si="1"/>
        <v>3541067.9999999991</v>
      </c>
    </row>
    <row r="12" spans="1:5" x14ac:dyDescent="0.25">
      <c r="A12" s="326" t="s">
        <v>448</v>
      </c>
      <c r="B12" s="317">
        <f>'Kimbe North'!E16</f>
        <v>2292990</v>
      </c>
      <c r="C12" s="317">
        <f t="shared" si="0"/>
        <v>2292990</v>
      </c>
      <c r="D12" s="317">
        <f t="shared" si="0"/>
        <v>2292990</v>
      </c>
      <c r="E12" s="435">
        <f t="shared" si="1"/>
        <v>6878970</v>
      </c>
    </row>
    <row r="13" spans="1:5" x14ac:dyDescent="0.25">
      <c r="A13" s="326" t="s">
        <v>449</v>
      </c>
      <c r="B13" s="317">
        <f>'Kimbe South'!E4+'Kimbe South'!E5+'Kimbe South'!E9</f>
        <v>1822200</v>
      </c>
      <c r="C13" s="317">
        <f>'Kimbe South'!E6+'Kimbe South'!E7+'Kimbe South'!E8</f>
        <v>1665900</v>
      </c>
      <c r="D13" s="317">
        <f>B13</f>
        <v>1822200</v>
      </c>
      <c r="E13" s="435">
        <f t="shared" si="1"/>
        <v>5310300</v>
      </c>
    </row>
    <row r="14" spans="1:5" x14ac:dyDescent="0.25">
      <c r="A14" s="326" t="s">
        <v>450</v>
      </c>
      <c r="B14" s="317">
        <f>Koedoespoort!H42*300</f>
        <v>3396057</v>
      </c>
      <c r="C14" s="317">
        <f>B14</f>
        <v>3396057</v>
      </c>
      <c r="D14" s="317">
        <f>C14</f>
        <v>3396057</v>
      </c>
      <c r="E14" s="435">
        <f t="shared" si="1"/>
        <v>10188171</v>
      </c>
    </row>
    <row r="15" spans="1:5" x14ac:dyDescent="0.25">
      <c r="A15" s="326" t="s">
        <v>451</v>
      </c>
      <c r="B15" s="317">
        <f>Krugersdorp!E6+Krugersdorp!E9</f>
        <v>1740414</v>
      </c>
      <c r="C15" s="317">
        <f>Krugersdorp!E4+Krugersdorp!E5+Krugersdorp!E7+Krugersdorp!E8</f>
        <v>1534560</v>
      </c>
      <c r="D15" s="317">
        <f>B15</f>
        <v>1740414</v>
      </c>
      <c r="E15" s="435">
        <f t="shared" si="1"/>
        <v>5015388</v>
      </c>
    </row>
    <row r="16" spans="1:5" x14ac:dyDescent="0.25">
      <c r="A16" s="326" t="s">
        <v>308</v>
      </c>
      <c r="B16" s="317">
        <f>Ladysmith!G9*300</f>
        <v>993900</v>
      </c>
      <c r="C16" s="317">
        <f t="shared" ref="C16:D19" si="2">B16</f>
        <v>993900</v>
      </c>
      <c r="D16" s="317">
        <f t="shared" si="2"/>
        <v>993900</v>
      </c>
      <c r="E16" s="435">
        <f t="shared" si="1"/>
        <v>2981700</v>
      </c>
    </row>
    <row r="17" spans="1:5" x14ac:dyDescent="0.25">
      <c r="A17" s="326" t="s">
        <v>452</v>
      </c>
      <c r="B17" s="317">
        <f>Nelspruit!D14</f>
        <v>3438480</v>
      </c>
      <c r="C17" s="317">
        <f t="shared" si="2"/>
        <v>3438480</v>
      </c>
      <c r="D17" s="317">
        <f t="shared" si="2"/>
        <v>3438480</v>
      </c>
      <c r="E17" s="435">
        <f t="shared" si="1"/>
        <v>10315440</v>
      </c>
    </row>
    <row r="18" spans="1:5" x14ac:dyDescent="0.25">
      <c r="A18" s="326" t="s">
        <v>453</v>
      </c>
      <c r="B18" s="317">
        <f>Polokwane!E12</f>
        <v>2099280</v>
      </c>
      <c r="C18" s="317">
        <f t="shared" si="2"/>
        <v>2099280</v>
      </c>
      <c r="D18" s="317">
        <f t="shared" si="2"/>
        <v>2099280</v>
      </c>
      <c r="E18" s="435">
        <f t="shared" si="1"/>
        <v>6297840</v>
      </c>
    </row>
    <row r="19" spans="1:5" x14ac:dyDescent="0.25">
      <c r="A19" s="326" t="s">
        <v>454</v>
      </c>
      <c r="B19" s="317">
        <f>'Richards Bay'!I28</f>
        <v>5456178</v>
      </c>
      <c r="C19" s="317">
        <f t="shared" si="2"/>
        <v>5456178</v>
      </c>
      <c r="D19" s="317">
        <f t="shared" si="2"/>
        <v>5456178</v>
      </c>
      <c r="E19" s="435">
        <f t="shared" si="1"/>
        <v>16368534</v>
      </c>
    </row>
    <row r="20" spans="1:5" x14ac:dyDescent="0.25">
      <c r="A20" s="326" t="s">
        <v>455</v>
      </c>
      <c r="B20" s="317">
        <f>Vereeniging!E21</f>
        <v>784752</v>
      </c>
      <c r="C20" s="317">
        <f t="shared" ref="C20:D22" si="3">B20</f>
        <v>784752</v>
      </c>
      <c r="D20" s="317">
        <f t="shared" si="3"/>
        <v>784752</v>
      </c>
      <c r="E20" s="435">
        <f t="shared" si="1"/>
        <v>2354256</v>
      </c>
    </row>
    <row r="21" spans="1:5" x14ac:dyDescent="0.25">
      <c r="A21" s="326" t="s">
        <v>313</v>
      </c>
      <c r="B21" s="317">
        <f>Vryheid!E7</f>
        <v>1193080</v>
      </c>
      <c r="C21" s="317">
        <f t="shared" si="3"/>
        <v>1193080</v>
      </c>
      <c r="D21" s="317">
        <f t="shared" si="3"/>
        <v>1193080</v>
      </c>
      <c r="E21" s="435">
        <f t="shared" si="1"/>
        <v>3579240</v>
      </c>
    </row>
    <row r="22" spans="1:5" x14ac:dyDescent="0.25">
      <c r="A22" s="326" t="s">
        <v>456</v>
      </c>
      <c r="B22" s="317">
        <f>Witbank!E7</f>
        <v>1042392</v>
      </c>
      <c r="C22" s="317">
        <f t="shared" si="3"/>
        <v>1042392</v>
      </c>
      <c r="D22" s="317">
        <f t="shared" si="3"/>
        <v>1042392</v>
      </c>
      <c r="E22" s="435">
        <f t="shared" si="1"/>
        <v>3127176</v>
      </c>
    </row>
    <row r="23" spans="1:5" x14ac:dyDescent="0.25">
      <c r="B23" s="435">
        <f>SUM(B2:B22)</f>
        <v>53284085.700000003</v>
      </c>
      <c r="C23" s="435">
        <f t="shared" ref="C23:D23" si="4">SUM(C2:C22)</f>
        <v>52921931.700000003</v>
      </c>
      <c r="D23" s="435">
        <f t="shared" si="4"/>
        <v>53284085.700000003</v>
      </c>
    </row>
    <row r="24" spans="1:5" x14ac:dyDescent="0.25">
      <c r="B24" s="435">
        <f>SUM(B23:D23)</f>
        <v>159490103.10000002</v>
      </c>
    </row>
    <row r="25" spans="1:5" x14ac:dyDescent="0.25">
      <c r="B25" s="438">
        <f>B24/32</f>
        <v>4984065.7218750007</v>
      </c>
      <c r="C25" s="438">
        <f>B25/300</f>
        <v>16613.552406250001</v>
      </c>
      <c r="D25" s="438">
        <f>0.75*C25</f>
        <v>12460.1643046875</v>
      </c>
    </row>
    <row r="26" spans="1:5" ht="13" x14ac:dyDescent="0.3">
      <c r="A26" s="91" t="s">
        <v>471</v>
      </c>
      <c r="B26" s="465" t="s">
        <v>472</v>
      </c>
      <c r="C26" s="91" t="s">
        <v>473</v>
      </c>
    </row>
    <row r="27" spans="1:5" x14ac:dyDescent="0.25">
      <c r="A27" s="441" t="s">
        <v>460</v>
      </c>
      <c r="B27" s="438">
        <f>B$25*3</f>
        <v>14952197.165625002</v>
      </c>
      <c r="C27" s="435">
        <f>B27</f>
        <v>14952197.165625002</v>
      </c>
      <c r="D27" s="438">
        <f>B27/300</f>
        <v>49840.657218750006</v>
      </c>
    </row>
    <row r="28" spans="1:5" x14ac:dyDescent="0.25">
      <c r="A28" s="441" t="s">
        <v>461</v>
      </c>
      <c r="B28" s="438">
        <f t="shared" ref="B28:B36" si="5">B$25*3</f>
        <v>14952197.165625002</v>
      </c>
      <c r="C28" s="435">
        <f>C27+B28</f>
        <v>29904394.331250004</v>
      </c>
    </row>
    <row r="29" spans="1:5" x14ac:dyDescent="0.25">
      <c r="A29" s="441" t="s">
        <v>462</v>
      </c>
      <c r="B29" s="438">
        <f t="shared" si="5"/>
        <v>14952197.165625002</v>
      </c>
      <c r="C29" s="435">
        <f t="shared" ref="C29:C37" si="6">C28+B29</f>
        <v>44856591.496875003</v>
      </c>
    </row>
    <row r="30" spans="1:5" x14ac:dyDescent="0.25">
      <c r="A30" s="441" t="s">
        <v>463</v>
      </c>
      <c r="B30" s="438">
        <f t="shared" si="5"/>
        <v>14952197.165625002</v>
      </c>
      <c r="C30" s="435">
        <f t="shared" si="6"/>
        <v>59808788.662500009</v>
      </c>
    </row>
    <row r="31" spans="1:5" x14ac:dyDescent="0.25">
      <c r="A31" s="441" t="s">
        <v>464</v>
      </c>
      <c r="B31" s="438">
        <f t="shared" si="5"/>
        <v>14952197.165625002</v>
      </c>
      <c r="C31" s="435">
        <f t="shared" si="6"/>
        <v>74760985.828125015</v>
      </c>
    </row>
    <row r="32" spans="1:5" x14ac:dyDescent="0.25">
      <c r="A32" s="441" t="s">
        <v>465</v>
      </c>
      <c r="B32" s="438">
        <f t="shared" si="5"/>
        <v>14952197.165625002</v>
      </c>
      <c r="C32" s="435">
        <f t="shared" si="6"/>
        <v>89713182.993750021</v>
      </c>
    </row>
    <row r="33" spans="1:3" x14ac:dyDescent="0.25">
      <c r="A33" s="441" t="s">
        <v>466</v>
      </c>
      <c r="B33" s="438">
        <f t="shared" si="5"/>
        <v>14952197.165625002</v>
      </c>
      <c r="C33" s="435">
        <f t="shared" si="6"/>
        <v>104665380.15937503</v>
      </c>
    </row>
    <row r="34" spans="1:3" x14ac:dyDescent="0.25">
      <c r="A34" s="441" t="s">
        <v>467</v>
      </c>
      <c r="B34" s="438">
        <f t="shared" si="5"/>
        <v>14952197.165625002</v>
      </c>
      <c r="C34" s="435">
        <f t="shared" si="6"/>
        <v>119617577.32500003</v>
      </c>
    </row>
    <row r="35" spans="1:3" x14ac:dyDescent="0.25">
      <c r="A35" s="441" t="s">
        <v>468</v>
      </c>
      <c r="B35" s="438">
        <f t="shared" si="5"/>
        <v>14952197.165625002</v>
      </c>
      <c r="C35" s="435">
        <f t="shared" si="6"/>
        <v>134569774.49062502</v>
      </c>
    </row>
    <row r="36" spans="1:3" x14ac:dyDescent="0.25">
      <c r="A36" s="441" t="s">
        <v>469</v>
      </c>
      <c r="B36" s="438">
        <f t="shared" si="5"/>
        <v>14952197.165625002</v>
      </c>
      <c r="C36" s="435">
        <f t="shared" si="6"/>
        <v>149521971.65625003</v>
      </c>
    </row>
    <row r="37" spans="1:3" x14ac:dyDescent="0.25">
      <c r="A37" s="441" t="s">
        <v>470</v>
      </c>
      <c r="B37" s="438">
        <f>B$25*2</f>
        <v>9968131.4437500015</v>
      </c>
      <c r="C37" s="435">
        <f t="shared" si="6"/>
        <v>159490103.10000002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3</vt:i4>
      </vt:variant>
    </vt:vector>
  </HeadingPairs>
  <TitlesOfParts>
    <vt:vector size="26" baseType="lpstr">
      <vt:lpstr> On Track</vt:lpstr>
      <vt:lpstr>BLE Winter</vt:lpstr>
      <vt:lpstr>BLE Summer</vt:lpstr>
      <vt:lpstr>Bloemfontein</vt:lpstr>
      <vt:lpstr>Durban</vt:lpstr>
      <vt:lpstr>East London</vt:lpstr>
      <vt:lpstr>Empangeni</vt:lpstr>
      <vt:lpstr>Ermelo</vt:lpstr>
      <vt:lpstr>Gqeberha</vt:lpstr>
      <vt:lpstr>Heidelberg</vt:lpstr>
      <vt:lpstr>Isando</vt:lpstr>
      <vt:lpstr>Kimbe North</vt:lpstr>
      <vt:lpstr>Kimbe South</vt:lpstr>
      <vt:lpstr>Koedoespoort</vt:lpstr>
      <vt:lpstr>Krugersdorp</vt:lpstr>
      <vt:lpstr>Ladysmith</vt:lpstr>
      <vt:lpstr>Nelspruit</vt:lpstr>
      <vt:lpstr>Polokwane</vt:lpstr>
      <vt:lpstr>Richards Bay</vt:lpstr>
      <vt:lpstr>Vereeniging</vt:lpstr>
      <vt:lpstr>Vryheid</vt:lpstr>
      <vt:lpstr>Witbank</vt:lpstr>
      <vt:lpstr>Summary</vt:lpstr>
      <vt:lpstr>' On Track'!Print_Area</vt:lpstr>
      <vt:lpstr>'BLE Summer'!Print_Area</vt:lpstr>
      <vt:lpstr>'BLE Summer'!Print_Titles</vt:lpstr>
    </vt:vector>
  </TitlesOfParts>
  <Company>SPOORNET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Reynie Barnard</dc:creator>
  <cp:lastModifiedBy>Thivhonali Munyai     Transnet Freight Rail    JHB</cp:lastModifiedBy>
  <cp:lastPrinted>2019-03-15T07:23:49Z</cp:lastPrinted>
  <dcterms:created xsi:type="dcterms:W3CDTF">2001-10-17T05:33:35Z</dcterms:created>
  <dcterms:modified xsi:type="dcterms:W3CDTF">2025-09-15T07:59:52Z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2025-04-23T06:37:27Z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a2b4c90f-d438-465f-9272-ca3fac7835d3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</Properties>
</file>